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УТОЧНЕНИЕ БЮДЖЕТА\УТОЧНЕНИЕ БЮДЖЕТА\2024\ДЕКАБРЬ - 12\СОВЕТ (уточненная)\2. Пояснительная записка\"/>
    </mc:Choice>
  </mc:AlternateContent>
  <bookViews>
    <workbookView xWindow="240" yWindow="165" windowWidth="14805" windowHeight="50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пояснение'!$A$4:$I$72</definedName>
    <definedName name="_xlnm.Print_Titles" localSheetId="0">'Расходы подробное пояснение'!$2:$4</definedName>
    <definedName name="_xlnm.Print_Area" localSheetId="0">'Расходы подробное пояснение'!$A$1:$I$144</definedName>
  </definedNames>
  <calcPr calcId="152511"/>
</workbook>
</file>

<file path=xl/calcChain.xml><?xml version="1.0" encoding="utf-8"?>
<calcChain xmlns="http://schemas.openxmlformats.org/spreadsheetml/2006/main">
  <c r="F71" i="1" l="1"/>
  <c r="F129" i="1" l="1"/>
  <c r="F142" i="1"/>
  <c r="F121" i="1" l="1"/>
  <c r="F111" i="1"/>
  <c r="G111" i="1" l="1"/>
  <c r="H111" i="1"/>
  <c r="H112" i="1" s="1"/>
  <c r="H129" i="1" l="1"/>
  <c r="H130" i="1" s="1"/>
  <c r="G129" i="1"/>
  <c r="G130" i="1" s="1"/>
  <c r="F130" i="1"/>
  <c r="F143" i="1" l="1"/>
  <c r="G142" i="1"/>
  <c r="G143" i="1" s="1"/>
  <c r="H142" i="1"/>
  <c r="H143" i="1" s="1"/>
  <c r="G71" i="1" l="1"/>
  <c r="H71" i="1"/>
  <c r="F72" i="1" l="1"/>
  <c r="G112" i="1" l="1"/>
  <c r="G121" i="1"/>
  <c r="G122" i="1" s="1"/>
  <c r="H121" i="1"/>
  <c r="H122" i="1" s="1"/>
  <c r="F122" i="1"/>
  <c r="F112" i="1" l="1"/>
  <c r="F144" i="1" s="1"/>
  <c r="H72" i="1"/>
  <c r="H144" i="1" s="1"/>
  <c r="G72" i="1"/>
  <c r="G144" i="1" s="1"/>
</calcChain>
</file>

<file path=xl/sharedStrings.xml><?xml version="1.0" encoding="utf-8"?>
<sst xmlns="http://schemas.openxmlformats.org/spreadsheetml/2006/main" count="511" uniqueCount="320">
  <si>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</si>
  <si>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</si>
  <si>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</si>
  <si>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</si>
  <si>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</si>
  <si>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</si>
  <si>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</si>
  <si>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</si>
  <si>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</si>
  <si>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</si>
  <si>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 xml:space="preserve"> Администрация Дубровского района</t>
  </si>
  <si>
    <t>0801</t>
  </si>
  <si>
    <t>Отдел образования администрации Дубровского района</t>
  </si>
  <si>
    <t>0702</t>
  </si>
  <si>
    <t>2024 год</t>
  </si>
  <si>
    <t>2025 год</t>
  </si>
  <si>
    <t>Корректировка расходной части бюджета Дубровского муниципального района Брянской области на 2024 - 2026 годы</t>
  </si>
  <si>
    <t>2026 год</t>
  </si>
  <si>
    <t>01 4 61 Д0820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</si>
  <si>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</si>
  <si>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1004</t>
  </si>
  <si>
    <t xml:space="preserve"> Муниципальная программа "Реализация отдельных полномочий Дубровского муниципального района Брянской области (2024 - 2026 годы)" </t>
  </si>
  <si>
    <t>Муниципальная программа "Развитие образования Дубровского муниципального района Брянской области (2024-2026 годы)"</t>
  </si>
  <si>
    <t xml:space="preserve"> Муниципальная программа "Развитие культуры и сохранение культурного  наследия Дубровского муниципального района Брянской области (2024-2026 годы)"                                                                                                                            </t>
  </si>
  <si>
    <t>0502</t>
  </si>
  <si>
    <t>01 4 81 80320</t>
  </si>
  <si>
    <t>Организации дополнительного образования</t>
  </si>
  <si>
    <t>0703</t>
  </si>
  <si>
    <t>01 4 87 80610</t>
  </si>
  <si>
    <t>Центры спортивной подготовки (сборные команды)</t>
  </si>
  <si>
    <t>03 4 11 80450</t>
  </si>
  <si>
    <t xml:space="preserve"> Библиотеки</t>
  </si>
  <si>
    <t>03 4 11 80460</t>
  </si>
  <si>
    <t xml:space="preserve"> Музеи и постоянные выставки</t>
  </si>
  <si>
    <t>03 4 11 80480</t>
  </si>
  <si>
    <t>Дворцы и дома культуры, клубы, выставочные залы</t>
  </si>
  <si>
    <t>Непрограммная деятельность</t>
  </si>
  <si>
    <t>0104</t>
  </si>
  <si>
    <t>0106</t>
  </si>
  <si>
    <t>0113</t>
  </si>
  <si>
    <t>0709</t>
  </si>
  <si>
    <t xml:space="preserve"> Финансовое управление администрации Дубровского района</t>
  </si>
  <si>
    <t xml:space="preserve">Муниципальная программа "Управление муниципальными финансами Дубровского муниципального района Брянской области  (2024-2026 годы)"                                                                                                                     </t>
  </si>
  <si>
    <t>02 4 21 80720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</si>
  <si>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</si>
  <si>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</si>
  <si>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</si>
  <si>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01 4 11 80040</t>
  </si>
  <si>
    <t>Руководство и управление в сфере установленных функций органов местного самоуправления</t>
  </si>
  <si>
    <t>01 4 41 80700</t>
  </si>
  <si>
    <t>Единые дежурно-диспетчерские службы</t>
  </si>
  <si>
    <t>0310</t>
  </si>
  <si>
    <t>01 4 56 S3450</t>
  </si>
  <si>
    <t>Подготовка объектов ЖКХ к зиме</t>
  </si>
  <si>
    <t>Увеличение расходов по разделу/подразделу 0502 на сумму 544 081,37 рублей (обл. бюджет) и 16 827,26 рублей (местн.бюджет) на подготовку объектов ЖКХ к зиме</t>
  </si>
  <si>
    <t>01 4 61 16723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</si>
  <si>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</si>
  <si>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Уменьшение расходов по разделу/подразделу 1004 на сумму 590 600,00 рублей (обл. бюджет) на организацию и осуществление деятельности по опеке и попечительству</t>
  </si>
  <si>
    <t xml:space="preserve">Комитет имущественных отношений </t>
  </si>
  <si>
    <t>01 4 14 80040</t>
  </si>
  <si>
    <t xml:space="preserve"> Руководство и управление в сфере установленных функций органов местного самоуправления</t>
  </si>
  <si>
    <t>Администрация Дубровского района</t>
  </si>
  <si>
    <t>Учреждения, обеспечивающие деятельность органов местного самоуправления и муниципальных учреждений</t>
  </si>
  <si>
    <t>02 4 22 14722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</si>
  <si>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образовантельных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</si>
  <si>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02 4 22 80300</t>
  </si>
  <si>
    <t>Дошкольные образовательные организации</t>
  </si>
  <si>
    <t>0701</t>
  </si>
  <si>
    <t>02 4 22 14721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</si>
  <si>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</si>
  <si>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02 4 22 80310</t>
  </si>
  <si>
    <t>Общеобразовательные организации</t>
  </si>
  <si>
    <t>02 4 22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</si>
  <si>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</si>
  <si>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22 S4840</t>
  </si>
  <si>
    <t>Предоставление бесплатного питания обучающимся в муниципальных общеобразовательных организациях из многодетных семей</t>
  </si>
  <si>
    <t>Уменьшение расходов по разделу/подразделу 0702 на сумму 1 018 341,00 рублей (обл.бюджет) и 31 495,08 рублей (местн.бюджет) на организацию питания обучающихся из многодетных семей</t>
  </si>
  <si>
    <t>02 4 41 S4790</t>
  </si>
  <si>
    <t xml:space="preserve"> Мероприятия по проведению оздоровительной кампании детей </t>
  </si>
  <si>
    <t>0707</t>
  </si>
  <si>
    <t>Уменьшение расходов по разделу/подразделу 0707 на сумму 206 460,00 рублей (обл.бюджет) и 89 910,00 рублей (местн.бюджет) на мероприятия по оздоровительной компании детей</t>
  </si>
  <si>
    <t>02 4 21 80040</t>
  </si>
  <si>
    <t>02 4 22 14780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</si>
  <si>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</si>
  <si>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Уменьшение расходов по разделу/подразделу 1004 на сумму 690 000,00 рублей (обл. бюджет) на компенсацию части родительской платы за содержание ребенка</t>
  </si>
  <si>
    <t>03 4 21 14210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</si>
  <si>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</si>
  <si>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Уменьшение расходов по разделу/подразделу 0801 на сумму 26 100,00 рублей на выплаты ЖКУ работникам культуры</t>
  </si>
  <si>
    <t>04 4 11 80040</t>
  </si>
  <si>
    <t>70 0 00 80040</t>
  </si>
  <si>
    <t>0103</t>
  </si>
  <si>
    <t>70 0 00 80050</t>
  </si>
  <si>
    <t>Обеспечение деятельности руководителя контрольно-счетного органа муниципального образования и его заместителей</t>
  </si>
  <si>
    <t>Уменьшение расходов по разделу/подразделу 0702 на сумму 1 703 890,45 рублей (обл.бюджет) и 52 667,65 рублей (местн.бюджет) на организацию бесплатного горячего питания обучающихся, получающих начальное общее образование</t>
  </si>
  <si>
    <t>02 4 22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</si>
  <si>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</si>
  <si>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Уменьшение расходов по разделу/подразделу 0702 на сумму 852 000,00 рублей (обл.бюджет) на выплату ежемесячного денежного вознаграждения за классное руководство</t>
  </si>
  <si>
    <t>02 4 22 L0500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</si>
  <si>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</si>
  <si>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Уменьшение расходов по разделу/подразделу 0702 на сумму 32 500,00 рублей (обл.бюджет) на выплату ежемесячного денежного вознаграждения советникам</t>
  </si>
  <si>
    <t>02 1 E2 50980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</si>
  <si>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</si>
  <si>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Уменьшение расходов по разделу/подразделу 0702 на сумму 459 478,80 рублей (обл.бюджет) и  56 943,61 рублей (местн.бюджет) на  обновление материально-технической базы для занятий физической культуры и спорта в общеобразовательных организациях</t>
  </si>
  <si>
    <t>70 0 00 80060</t>
  </si>
  <si>
    <t>Организация и проведение выборов и референдумов</t>
  </si>
  <si>
    <t>0107</t>
  </si>
  <si>
    <t>70 0 00 83270</t>
  </si>
  <si>
    <t>Исполнение исковых требований на основании вступивших в законную силу судебных актов, обязательств бюджета</t>
  </si>
  <si>
    <t>0501</t>
  </si>
  <si>
    <t>Увеличение расходов по разделу/подразделу 0501 на сумму 203 161,79 рублей в связи с увеличением расходов до конца года</t>
  </si>
  <si>
    <t>Увеличение расходов по разделу/подразделу 0103 на сумму 89 970,22 рублей на повышение заработной платы с 01.04.2024 года</t>
  </si>
  <si>
    <t>Увеличение расходов по разделу/подразделу 0103 на сумму 32 676,05 рублей в связи с увеличением потребности до конца года</t>
  </si>
  <si>
    <t>Увеличение расходов по разделу/подразделу 0103 на сумму 1,35 рублей в связи с увеличением потребности до конца года</t>
  </si>
  <si>
    <t>70 0 00 83030</t>
  </si>
  <si>
    <t>Рерервный фонд местной админист рации</t>
  </si>
  <si>
    <t>1006</t>
  </si>
  <si>
    <t>Увеличение расходов по разделу/подразделу 0106 на сумму 198 375,92 рублей на повышение заработной платы с 01.04.2024 года</t>
  </si>
  <si>
    <t>Руководство и упраление в сфере установленных функций органов местного самоуправления</t>
  </si>
  <si>
    <t xml:space="preserve">Увеличение расходов по разделу/подразделу 0106 в сумме  46,91 рублей, в связи с увеличением потребности до конца года  </t>
  </si>
  <si>
    <t xml:space="preserve">Увеличение расходов по разделу/подразделу 0106 в сумме 33,33 рублей, в связи с потребностью до конца года  </t>
  </si>
  <si>
    <t>Увеличение расходов по разделу/подразделу 0107 на сумму 88 000,00 рублей на проведение выборов</t>
  </si>
  <si>
    <t>Увеличение расходов по разделу/подразделу 1006 в сумме 30 000,00  рублей, в связи с увеличением потребности до конца года</t>
  </si>
  <si>
    <t>Увеличение расходов по разделу/подразделу 0106 на сумму 670 518,54 рублей на повышение заработной платы с 01.04.2024 года</t>
  </si>
  <si>
    <t>04 4 12 83020</t>
  </si>
  <si>
    <t>Поддержка мер по огбеспечению сбалансированности бюджетов поселений</t>
  </si>
  <si>
    <t>1402</t>
  </si>
  <si>
    <t>03 4 11 82530</t>
  </si>
  <si>
    <t>Организация и проведение праздничных мероприятий</t>
  </si>
  <si>
    <t>Увеличение расходов по разделу/подразделу 0801 на сумму 1 009 386,23 рублей на выполнение целевых показателей</t>
  </si>
  <si>
    <t>Увеличение расходов по разделу/подразделу 0801 на сумму 1 424 885,55 рублей на выполнение целевых показателей</t>
  </si>
  <si>
    <t>Увеличение за счет средств местного бюджета в сумме 321 280,61 рублей на увеличение оплаты труда с 01.04.2024 года</t>
  </si>
  <si>
    <t>Увеличение расходов по разделу/подразделу 0709 на сумму 294 466,54 рублей, связи с увеличением потребности до конца года</t>
  </si>
  <si>
    <t>Увеличение расходов по разделу/подразделу 0709 на сумму 1 495,74 рублей, связи с увеличением потребности до конца года</t>
  </si>
  <si>
    <t>02 4 23 14723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</si>
  <si>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</si>
  <si>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Повышение безопасности дорожного движения</t>
  </si>
  <si>
    <t>02 4 61 81660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</si>
  <si>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</si>
  <si>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02 4 71 81180</t>
  </si>
  <si>
    <t>02 4 22 82350</t>
  </si>
  <si>
    <t>Организация питания в образовательных организациях</t>
  </si>
  <si>
    <t>Увеличение расходов за счет средств областного бюджета по разделу/подразделу 0701 на сумму 1 812 340,76 рублей на выполнение целевых показателей</t>
  </si>
  <si>
    <t>Увеличение расходов за счет средств местного бюджета по разделу/подразделуц 0701 на сумму 375 485,88 рублей на погашение авансовых платежей по коммунеальным услугам в декабре по дошкольным учреждениям</t>
  </si>
  <si>
    <t>Увеличение расходов по разделу/подразделу 0701 в сумме 11 200,00 рублей, в связи с увеличением потребности до конца года.</t>
  </si>
  <si>
    <t>Уменьшение расходов по разделу/подразделу 0701 в сумме 124 000,00 рублей, в связи с уменьшением потребности до конца года.</t>
  </si>
  <si>
    <t>Уменьшение расходов по разделу/подразделу 0701 в сумме 10 000,00 рублей, в связи с уменьшением потребности до конца года.</t>
  </si>
  <si>
    <t>Увеличение расходов по разделу/подразделу 0701 в сумме 52 776,00 рублей, в связи с увеличением потребности до конца года.</t>
  </si>
  <si>
    <t>Уменьшение расходов по разделу/подразделу 0702 в сумме 50 000,00 рублей, в связи с уменьшением потребности до конца года.</t>
  </si>
  <si>
    <t>Увеличение расходов за счет средст областного бюджета по разделу/подразделу 0702 на сумму 8 512 581,24 рублей на выполнение целевых показателей</t>
  </si>
  <si>
    <t>Увеличение расходов за счет средств местного бюджета по разделу/подразделуц 0702 на сумму 384 619,50 рублей на погашение текущих и авансовых платежей по коммунеальным услугам в декабре по образовательным учреждениям</t>
  </si>
  <si>
    <t>02 4 22 82520</t>
  </si>
  <si>
    <t>Стипендии</t>
  </si>
  <si>
    <t>Уменьшение расходов по разделу/подразделу 0702 в сумме 46 000,00, в связи с уменьшением потребности до конца года</t>
  </si>
  <si>
    <t>Увеличение расходов по разделу/подразделу 0702 в сумме 15 408,00 рублей, в связи с увеличением потребности до конца года</t>
  </si>
  <si>
    <t>Уменьшение расходов по разделу/подразделу 0702 в сумме  290 048,06 рублей, в связи с уменьшением потребности до конца года</t>
  </si>
  <si>
    <t>02 4 22 14723</t>
  </si>
  <si>
    <t>Уменьшение расходов по разделу/подразделу 0702 в сумме  160 800,00 рублей,  в связи с уменьшением расходов до конца года</t>
  </si>
  <si>
    <t>Уменьшение расходов по разделу/подразделу 0702 в сумме 169 800,00 рублей, в связи с уменьшением расходов до конца года</t>
  </si>
  <si>
    <t>Увеличение расходов по разделу/подразделу 0702 в сумме  11 537,80 рублей в связи с увеличением расходов до конца года</t>
  </si>
  <si>
    <t xml:space="preserve">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</si>
  <si>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22 S4900</t>
  </si>
  <si>
    <t>02 1 Е4 14900</t>
  </si>
  <si>
    <t>Увеличение расходов по разделу/подразделу 0702 в сумме 334 887,88 рублей, в связи с увеличением потребности до конца года</t>
  </si>
  <si>
    <t>Увеличение расходов по разделу/подразделу 0709 на сумму 334 310,32 рублей на повышение заработной платы с 01.04.2024 года</t>
  </si>
  <si>
    <t>Увеличение расходов по разделу/подразделу 0709 на сумму 238 739,61 рублей на повышение заработной платы с 01.04.2024 года</t>
  </si>
  <si>
    <t>02 4 22 82340</t>
  </si>
  <si>
    <t>Организация и проведение олимпиад, выставок, конкурсов, конференций и других общественных мероприятий</t>
  </si>
  <si>
    <t>02 4 22 80340</t>
  </si>
  <si>
    <t xml:space="preserve">  Учреждения психолого-медико-социального сопровождения</t>
  </si>
  <si>
    <t>Увеличение за счет средств местного бюджета в сумме 305 192,02 рублей на увеличение оплаты труда с 01.04.2024 года</t>
  </si>
  <si>
    <t>Увеличение за счет средств местного бюджета в сумме 1 200,00 рублей  по потребности до конца года</t>
  </si>
  <si>
    <t>Увеличение за счет средств местного бюджета в сумме 1 929 057,04 рублей на увеличение оплаты труда с 01.04.2024 года</t>
  </si>
  <si>
    <t>Увеличение расходов по разделу/подразделу 0104 в сумме 48 012,43 рублей, в связи с увеличением расходов  до конца года</t>
  </si>
  <si>
    <t>Уменьшение расходов по разделу/подразделу 0104 в сумме  23 603,00 рублей, в связи с уменьшением расходов  до конца года</t>
  </si>
  <si>
    <t>01 4 31 12021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</si>
  <si>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</si>
  <si>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Уменьшение расходов по разделу/подразделу 0104 в сумме 82 125,27 рублей, в связи с уменьшением потребности до конца года</t>
  </si>
  <si>
    <t>Увеличение расходов по разделу/подразделу 0104 в сумме 82 125,27 рублей, в связи с увеличением потребности до конца года</t>
  </si>
  <si>
    <t>01 4 31 12022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</si>
  <si>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</si>
  <si>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Увеличение расходов по разделу/подразделу 0104 в сумме 38 187,39 рублей, в связи с потребностью до конца года</t>
  </si>
  <si>
    <t>Уменьшение расходов по разделу/подразделу 0104 в сумме 38 187,39 рублей, в связи с потребностью до конца года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</si>
  <si>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</si>
  <si>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01 4 54 17900</t>
  </si>
  <si>
    <t>Увеличение расходов по разделу/подразделу 0104 в сумме 68 528,11 рублей, в связи с потребностью до конца года</t>
  </si>
  <si>
    <t>Уменьшение расходов по разделу/подразделу 0104 в сумме 68 528,11 рублей, в связи с уменьшением расходов  до конца года</t>
  </si>
  <si>
    <t>01 4 61 16721</t>
  </si>
  <si>
    <t>Организация и осуществление деятельности по опеке и попечительству (содержание органов по опеке и попечительству)</t>
  </si>
  <si>
    <t>Увеличение расходов по разделу/подразделу 0104 в сумме  161 638,50 рублей, в связи с потребностью до конца года</t>
  </si>
  <si>
    <t>Уменьшение расходов по разделу/подразделу 0104 в сумме  161 638,50  рублей, в связи с уменьшением потребности до конца года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</si>
  <si>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</si>
  <si>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01 4 12 17390</t>
  </si>
  <si>
    <t>Увеличение расходов по разделу/подразделу 0104 в сумме  1 513,24 рублей, в связи с потребностью до конца года</t>
  </si>
  <si>
    <t>Уменьшение расходов по разделу/подразделу 0104 в сумме  1 513,24  рублей, в связи с уменьшением потребности до конца года</t>
  </si>
  <si>
    <t>01 4 21 83260</t>
  </si>
  <si>
    <t>Повышение энергетической эффективности и обеспечения энергосбережения</t>
  </si>
  <si>
    <t>Увеличение расходов по разделу/подразделу 0104 в сумме 27 482,00  рублей, в связи с потребностью до конца года</t>
  </si>
  <si>
    <t>01 4 11 80070</t>
  </si>
  <si>
    <t>Информационное обеспечение деятельности органов местного самоуправления</t>
  </si>
  <si>
    <t>01 4 15 80710</t>
  </si>
  <si>
    <t>Многофункциональные центры предоставления государственных и муниципальных услуг</t>
  </si>
  <si>
    <t>01 4 16 81400</t>
  </si>
  <si>
    <t>Развитие кадрового потенциала, переподготовка и повышение квалификации персонала</t>
  </si>
  <si>
    <t>01 4 21 80930</t>
  </si>
  <si>
    <t>Эксплуатация и содержание имущества, находящегося в муниципальной собственности, арендованного недвижимого имущества</t>
  </si>
  <si>
    <t>Уменьшение расходов по разделу/подразделу 0113 в сумме  14,96  рублей, в связи с уменьшением потребности до конца года</t>
  </si>
  <si>
    <t>01 4 17 80060</t>
  </si>
  <si>
    <t>Увеличение за счет средств местного бюджета в сумме 466 480,99 рублей на увеличение оплаты труда с 01.04.2024 года</t>
  </si>
  <si>
    <t>01 4 31 81200</t>
  </si>
  <si>
    <t>Комплексная система экстренного оповещения населения</t>
  </si>
  <si>
    <t>01 4 57 81140</t>
  </si>
  <si>
    <t>Мероприятия в сфере пожарной безопасности</t>
  </si>
  <si>
    <t>0314</t>
  </si>
  <si>
    <t>Мероприятия по обеспечению функционирования комплекса "Безопасный город"</t>
  </si>
  <si>
    <t>01 4 31 81190</t>
  </si>
  <si>
    <t>Уменьшение расходов по разделу/подразделу 0314 в сумме 49 930,00 рублей, в связи с уменьшением потребности до конца года</t>
  </si>
  <si>
    <t>01 4 53 83300</t>
  </si>
  <si>
    <t>Содержание, текущий и капитальный ремонт и обеспечение безопасности гидротехнических сооружений</t>
  </si>
  <si>
    <t>0406</t>
  </si>
  <si>
    <t>01 4 57 81650</t>
  </si>
  <si>
    <t>Прочие мероприятия в области развития транспортной ифраструктуры</t>
  </si>
  <si>
    <t>0408</t>
  </si>
  <si>
    <t>01 4 57 83360</t>
  </si>
  <si>
    <t>Уплата налогов, сборов и иных обязательных платежей</t>
  </si>
  <si>
    <t>Уменьшение расходов по разделу/подразделу 0408 в сумме 17 426,38 рублей, в связи с уменьшением потребности до конца года</t>
  </si>
  <si>
    <t>Уменьшение расходов по разделу/подразделу 0408 в сумме 92 672,00 рублей, в связи с уменьшением потребности до конца года</t>
  </si>
  <si>
    <t>01 4 55 81610</t>
  </si>
  <si>
    <t>Обеспечение сохранности автомобильных дорог местного значения и условий безопасности движений по ним</t>
  </si>
  <si>
    <t>0409</t>
  </si>
  <si>
    <t>Увеличение расходов по разделу/подразделу 0409 на сумму 454 100,00 (местный бюджет) за счет увеличения акцизов  в декабре месяце</t>
  </si>
  <si>
    <t>Мероприятия по землеустройству и землепользованию</t>
  </si>
  <si>
    <t>01 4 14 80910</t>
  </si>
  <si>
    <t>0412</t>
  </si>
  <si>
    <t>Уменьшение расходов по разделу/подразделу 0412 в сумме 100 000,00 рублей, в связи с уменьшением потребности до конца года</t>
  </si>
  <si>
    <t>01 4 56 81830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</si>
  <si>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</si>
  <si>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Уменьшение расходов по разделу/подразделу 0501 в сумме 0,63 рублей, в связи с уменьшением потребности до конца года</t>
  </si>
  <si>
    <t>01 4 56 83760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</si>
  <si>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</si>
  <si>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Уменьшение расходов по разделу/подразделу 0501 в сумме 474,32 рублей, в связи с уменьшением потребности до конца года</t>
  </si>
  <si>
    <t>01 4 56 81840</t>
  </si>
  <si>
    <t>Капитальный и текущий ремонт муниципального жилищного фонда</t>
  </si>
  <si>
    <t>01 4 56 81740</t>
  </si>
  <si>
    <t>Мероприятия в сфере коммунального хозяйства</t>
  </si>
  <si>
    <t>Уменьшение  расходов по разделу/подразделу 0502 на сумму 567 791,00 рублей в связи с уменьшением потребности до конца года</t>
  </si>
  <si>
    <t>Увеличение расходов по разделу/подразделу 0502 на сумму 574 000,00 рублей в связи с  увеличением потребности до конца года</t>
  </si>
  <si>
    <t>Уменьшение  расходов по разделу/подразделу 0502 на сумму 72 265,53 рублей в связи с уменьшением потребности до конца года</t>
  </si>
  <si>
    <t>01 4 56 83710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</si>
  <si>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</si>
  <si>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Увеличение расходов по разделу/подразделу 0502 на сумму 57 253,00 рублей в связи с  увеличением потребности до конца года</t>
  </si>
  <si>
    <t>Увеличение расходов по разделу/подразделу 0501 на сумму 18 052,54 рублей в связи с увеличением расходов до конца года</t>
  </si>
  <si>
    <t>Увеличение расходов по разделу/подразделу 0106 в сумме 34 536,65 рублей, в связи с потребностью до конца года</t>
  </si>
  <si>
    <t>Уменьшение расходов по разделу/подразделу 0106 в сумме 1 435,58 рублей, в связи с уменьшением потребности до конца года</t>
  </si>
  <si>
    <t>Увеличение расходов по разделу/подразделу 1402 в сумме 745 000,00 рублей, в связи с увеличением потребности до конца года</t>
  </si>
  <si>
    <t xml:space="preserve"> Уменьшение расходов по разделу/подразделу 0801 в сумме 28 144,46 рублей, в связи с  отсутствием потребности до конца года </t>
  </si>
  <si>
    <t xml:space="preserve"> Уменьшение расходов по разделу/подразделу 0801 в сумме 70 000,00 рублей, в связи с  отсутствием потребности до конца года </t>
  </si>
  <si>
    <t xml:space="preserve"> Увеличение расходов по разделу/подразделу 0801 в сумме 122 190,19 рублей, в связи с увеличением потребности до конца года </t>
  </si>
  <si>
    <t>Увеличение расходов по разделу/подразделу 0701 в сумме 880 000,00 рублей, в связи с увеличением потребности до конца года</t>
  </si>
  <si>
    <t>Уменьшение расходов по разделу/подразделу 0702 в сумме 341 792,78 рублей, в связи с уменьшением потребности до конца года</t>
  </si>
  <si>
    <t>Увеличение расходов по разделу/подразделу 0709 в сумме 83 524,14 рублей, в связи с увеличением потребности до конца года</t>
  </si>
  <si>
    <t>Уменьшение расходов по разделу/подразделу 0709 в сумме 3 270,00 рублей, в связи с уменьшением потребности до конца года</t>
  </si>
  <si>
    <t>Уменьшение расходов по разделу/подразделу 0709 в сумме 28 490,22 рублей, в связи с уменьшением потребности до конца года</t>
  </si>
  <si>
    <t>Уменьшение расходов по разделу/подразделу 0709 в сумме 115 714,13 рублей, в связи с уменьшением потребности до конца года</t>
  </si>
  <si>
    <t>Уменьшение расходов по разделу/подразделу 0709 в сумме 12 000,00 рублей, в связи с уменьшением потребности до конца года</t>
  </si>
  <si>
    <t>01 4 58 83280</t>
  </si>
  <si>
    <t>Мероприятия в сфере охраны окружающей среды</t>
  </si>
  <si>
    <t>0605</t>
  </si>
  <si>
    <t>Увеличение расходов по разделу/подразделу 0605 на сумму 60 000,00 рублей в связи с  увеличением потребности до конца года</t>
  </si>
  <si>
    <t>Уменьшение  расходов по разделу/подразделу 0605 на сумму 1 731 000,00 рублей в связи с уменьшением потребности до конца года</t>
  </si>
  <si>
    <t>01 4 85 81680</t>
  </si>
  <si>
    <t>Бюджетные инвестиции в объекты капитального строительства муниципальной собственности</t>
  </si>
  <si>
    <t>Увеличение расходов за счет средств местного бюджета по разделу/подразделу 0703 на сумму 794 824,54 рублей на выполнение целевых показателей</t>
  </si>
  <si>
    <t>01 4 82 14723</t>
  </si>
  <si>
    <t xml:space="preserve">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</si>
  <si>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Уменьшение  расходов по разделу/подразделу 0703 на сумму 4 200,00 рублей в связи с уменьшением потребностью до конца года</t>
  </si>
  <si>
    <t>Уменьшение  расходов по разделу/подразделу 0703 на сумму 8 000,00 рублей в связи с уменьшением потребности до конца года</t>
  </si>
  <si>
    <t>01 4 91 82360</t>
  </si>
  <si>
    <t>Мероприятия по работе с семьей, детьми и молодежью</t>
  </si>
  <si>
    <t>Уменьшение  расходов по разделу/подразделу 0707 на сумму 15 000,00 рублей в связи с уменьшением потребности до конца года</t>
  </si>
  <si>
    <t>Уменьшение  расходов по разделу/подразделу 0707 на сумму 9 895,00 рублей в связи с уменьшением потребности до конца года</t>
  </si>
  <si>
    <t>01 4 63 82450</t>
  </si>
  <si>
    <t>Выплата муниципальных пенсий (доплат к государственным пенсиям)</t>
  </si>
  <si>
    <t>1001</t>
  </si>
  <si>
    <t>Уменьшение  расходов по разделу/подразделу 1001 на сумму 12 234,00 рублей в связи с уменьшением потребности до конца года</t>
  </si>
  <si>
    <t>Уменьшение расходов по разделу/подразделу 1004 на сумму 154 682 рублей (обл. бюджет) на 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</si>
  <si>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>Уменьшение расходов по разделу/подразделу 1004 на сумму 1 100 000,00 рублей (обл. бюджет) на 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</si>
  <si>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>01 4 73 S7670</t>
  </si>
  <si>
    <t>Развитие материально-технической базы муниципальных образовательных организаций в сфере физической культуры и спорта</t>
  </si>
  <si>
    <t>01 4 71 82300</t>
  </si>
  <si>
    <t>Мероприятия по развитию физической культуры и спорта</t>
  </si>
  <si>
    <t>1102</t>
  </si>
  <si>
    <t>Уменьшение расходов по разделу/подразделу 1102 в сумме 70 850,00 рублей, в связи с уменьшением потребности до конца года</t>
  </si>
  <si>
    <t>Увеличение расходов по разделу/подразделу 1102 в сумме 45 316,86 рублей, в связи с увеличением потребности до конца года</t>
  </si>
  <si>
    <t>01 4 71 84290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</si>
  <si>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</t>
  </si>
  <si>
    <t>Уменьшение расходов по разделу/подразделу 1102 в сумме 16 950,00 рублей, в связи с уменьшением потребности до конца года</t>
  </si>
  <si>
    <t>Увеличение расходов по разделу/подразделу 1102 в сумме 16 950,00 рублей, в связи с увеличение6м потребности до конца года</t>
  </si>
  <si>
    <t>01 4 81 82520</t>
  </si>
  <si>
    <t>1103</t>
  </si>
  <si>
    <t>Увеличение расходов по разделу/подразделу 1103 в сумме 4 000,00 рублей, в связи с увеличением потребности до конца ода</t>
  </si>
  <si>
    <t>Уменьшение расходов по разделу/подразделу 1103 в сумме 15 100,00 рублей, в связи с уменьшением потребности до конца года</t>
  </si>
  <si>
    <t>Увеличение расходов за счет средств местного бюджета по разделу/подразделу 0113 на сумму 135 288,51 рублей на выполнение целевых показателей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</si>
  <si>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</si>
  <si>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Увеличение расходов  по разделу/подразделу 0113 на сумму 71 170,63 рублей, в связи с увеличением потребности до конца года </t>
  </si>
  <si>
    <t>01 4 14 80900</t>
  </si>
  <si>
    <t>Оценка имущества, признание прав и регулирование отношений муниципальной собственности</t>
  </si>
  <si>
    <t>Увеличение расходов  по разделу/подразделу 0113 на сумму 427 347,43 рублей для подготовки технического плана для постановки на государственный кадастровый учет объектов местного знеачения</t>
  </si>
  <si>
    <t>Уменьшение расходов по разделу/подразделу 0113 в сумме 138 742,50 рублей, в связи с уменьшением потребности до конца года</t>
  </si>
  <si>
    <t>Увеличение расходов по разделу/подразделу 0113 в сумме 61 245,00  рублей, в связи с увеличением потребности до конца года</t>
  </si>
  <si>
    <t>Увеличение расходов по разделу/подразделу 0113 в сумме  505 927,51 рублей, в связи с увеличением потребности до конца года</t>
  </si>
  <si>
    <t>Уменьшение расходов по разделу/подразделу 0113 в сумме 100 000,00 рублей, в связи с уменьшением потребности до конца года</t>
  </si>
  <si>
    <t>Уменьшение расходов по разделу/подразделу 0310 в сумме 52 692,56 рублей, в связи с уменьшением потребности до конца года</t>
  </si>
  <si>
    <t>Увеличение расходов по разделу/подразделу 0310 в сумме 97,78 рублей, в связи с увеличением потребности до конца года</t>
  </si>
  <si>
    <t>Увеличение расходов по разделу/подразделу 0310 в сумме 7 084,00 рублей, в связи с увеличением  потребности до конца года</t>
  </si>
  <si>
    <t>Увеличение расходов по разделу/подразделу 0314 в сумме 350,00 рублей, в связи с увеличением потребности до конца года</t>
  </si>
  <si>
    <t>Увеличение расходов по разделу/подразделу 0406 в сумме 159 855,00 рублей, в связи с увеличением потребности до конца года</t>
  </si>
  <si>
    <t>Увеличение расходов по разделу/подразделу 0501 на сумму 116 810,00  рублей в связи с увеличением потребности до конца года</t>
  </si>
  <si>
    <t>Увеличение расходов по разделу/подразделу 0701 на сумму 17 056,68 рублей, в связи с увеличением потребности до конца года</t>
  </si>
  <si>
    <t>Уменьшение расходов за счет средств местного бюджета по разделу/подразделу 1101 на сумму 0,06 рублей в связи с уменьшением потребности до конца года</t>
  </si>
  <si>
    <t>Увеличение расходов за счет средств местного бюджета по разделу/подразделу 1103 на сумму 732 830,38 рублей на выполнение целевых показателей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</si>
</sst>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</font>
    <font>
      <sz val="11"/>
      <name val="Calibri"/>
      <family val="2"/>
    </font>
    <font>
      <b/>
      <sz val="10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9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indexed="8"/>
      <name val="Arial Cyr"/>
    </font>
    <font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>
      <alignment vertical="top" wrapText="1"/>
    </xf>
    <xf numFmtId="0" fontId="1" fillId="0" borderId="0"/>
    <xf numFmtId="4" fontId="2" fillId="2" borderId="1">
      <alignment horizontal="right" vertical="top" shrinkToFit="1"/>
    </xf>
    <xf numFmtId="9" fontId="8" fillId="0" borderId="0" applyFont="0" applyFill="0" applyBorder="0" applyAlignment="0" applyProtection="0"/>
    <xf numFmtId="0" fontId="2" fillId="0" borderId="1">
      <alignment vertical="top" wrapText="1"/>
    </xf>
    <xf numFmtId="0" fontId="9" fillId="0" borderId="0">
      <alignment horizontal="left" wrapText="1"/>
    </xf>
    <xf numFmtId="0" fontId="11" fillId="0" borderId="7">
      <alignment vertical="top" wrapText="1"/>
    </xf>
    <xf numFmtId="49" fontId="9" fillId="0" borderId="7">
      <alignment horizontal="center" vertical="top" shrinkToFit="1"/>
    </xf>
    <xf numFmtId="49" fontId="12" fillId="0" borderId="1">
      <alignment horizontal="center" vertical="top" shrinkToFit="1"/>
    </xf>
    <xf numFmtId="0" fontId="13" fillId="7" borderId="0"/>
  </cellStyleXfs>
  <cellXfs count="72"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Alignment="1" applyProtection="1">
      <alignment vertical="center" wrapText="1"/>
    </xf>
    <xf numFmtId="49" fontId="5" fillId="0" borderId="2" xfId="3" applyNumberFormat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vertical="center" wrapText="1"/>
      <protection locked="0"/>
    </xf>
    <xf numFmtId="49" fontId="5" fillId="5" borderId="2" xfId="3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" applyNumberFormat="1" applyFont="1" applyFill="1" applyBorder="1" applyProtection="1">
      <alignment vertical="top" wrapText="1"/>
    </xf>
    <xf numFmtId="0" fontId="6" fillId="5" borderId="2" xfId="0" applyFont="1" applyFill="1" applyBorder="1" applyAlignment="1">
      <alignment horizontal="left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wrapText="1"/>
    </xf>
    <xf numFmtId="49" fontId="6" fillId="0" borderId="2" xfId="8" applyNumberFormat="1" applyFont="1" applyFill="1" applyBorder="1" applyAlignment="1" applyProtection="1">
      <alignment horizontal="center" vertical="center" shrinkToFit="1"/>
    </xf>
    <xf numFmtId="0" fontId="5" fillId="6" borderId="2" xfId="0" applyFont="1" applyFill="1" applyBorder="1" applyAlignment="1">
      <alignment horizontal="center" vertical="center" wrapText="1"/>
    </xf>
    <xf numFmtId="49" fontId="6" fillId="5" borderId="2" xfId="3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6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5" borderId="2" xfId="4" applyNumberFormat="1" applyFont="1" applyFill="1" applyBorder="1" applyAlignment="1" applyProtection="1">
      <alignment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5" applyNumberFormat="1" applyFont="1" applyBorder="1" applyAlignment="1" applyProtection="1">
      <alignment vertical="top" wrapText="1"/>
    </xf>
    <xf numFmtId="49" fontId="6" fillId="5" borderId="2" xfId="8" applyNumberFormat="1" applyFont="1" applyFill="1" applyBorder="1" applyAlignment="1" applyProtection="1">
      <alignment horizontal="center" vertical="center" shrinkToFit="1"/>
    </xf>
    <xf numFmtId="0" fontId="6" fillId="5" borderId="2" xfId="4" applyNumberFormat="1" applyFont="1" applyFill="1" applyBorder="1" applyProtection="1">
      <alignment vertical="top" wrapText="1"/>
    </xf>
    <xf numFmtId="0" fontId="5" fillId="0" borderId="2" xfId="9" applyFont="1" applyFill="1" applyBorder="1" applyAlignment="1">
      <alignment vertical="center" wrapText="1"/>
    </xf>
    <xf numFmtId="49" fontId="5" fillId="5" borderId="2" xfId="3" applyNumberFormat="1" applyFont="1" applyFill="1" applyBorder="1" applyAlignment="1">
      <alignment horizontal="left" vertical="top" wrapText="1"/>
    </xf>
    <xf numFmtId="4" fontId="5" fillId="5" borderId="2" xfId="0" applyNumberFormat="1" applyFont="1" applyFill="1" applyBorder="1" applyAlignment="1">
      <alignment horizontal="center" vertical="center" wrapText="1"/>
    </xf>
    <xf numFmtId="49" fontId="6" fillId="0" borderId="2" xfId="7" applyNumberFormat="1" applyFont="1" applyFill="1" applyBorder="1" applyAlignment="1" applyProtection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1" fontId="10" fillId="0" borderId="7" xfId="7" applyNumberFormat="1" applyFont="1" applyAlignment="1" applyProtection="1">
      <alignment horizontal="center" vertical="center" shrinkToFit="1"/>
    </xf>
    <xf numFmtId="0" fontId="10" fillId="0" borderId="0" xfId="5" applyNumberFormat="1" applyFont="1" applyAlignment="1" applyProtection="1">
      <alignment horizontal="left" vertical="center" wrapText="1"/>
    </xf>
    <xf numFmtId="49" fontId="6" fillId="0" borderId="0" xfId="8" applyNumberFormat="1" applyFont="1" applyFill="1" applyBorder="1" applyAlignment="1" applyProtection="1">
      <alignment horizontal="center" vertical="center" shrinkToFit="1"/>
    </xf>
    <xf numFmtId="0" fontId="5" fillId="0" borderId="1" xfId="4" applyNumberFormat="1" applyFont="1" applyFill="1" applyProtection="1">
      <alignment vertical="top" wrapText="1"/>
    </xf>
    <xf numFmtId="0" fontId="5" fillId="0" borderId="1" xfId="4" applyNumberFormat="1" applyFont="1" applyFill="1" applyAlignment="1" applyProtection="1">
      <alignment vertical="center" wrapText="1"/>
    </xf>
    <xf numFmtId="49" fontId="6" fillId="0" borderId="1" xfId="8" applyNumberFormat="1" applyFont="1" applyFill="1" applyAlignment="1" applyProtection="1">
      <alignment horizontal="center" vertical="center" shrinkToFi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5" fillId="8" borderId="2" xfId="3" applyNumberFormat="1" applyFont="1" applyFill="1" applyBorder="1" applyAlignment="1">
      <alignment horizontal="left" vertical="center" wrapText="1"/>
    </xf>
    <xf numFmtId="0" fontId="10" fillId="0" borderId="0" xfId="5" applyNumberFormat="1" applyFont="1" applyAlignment="1" applyProtection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0">
    <cellStyle name="Normal_data" xfId="1"/>
    <cellStyle name="xl32" xfId="5"/>
    <cellStyle name="xl33" xfId="6"/>
    <cellStyle name="xl33_Документ" xfId="4"/>
    <cellStyle name="xl34" xfId="7"/>
    <cellStyle name="xl34_Документ" xfId="8"/>
    <cellStyle name="xl35_Документ" xfId="2"/>
    <cellStyle name="Обычный" xfId="0" builtinId="0"/>
    <cellStyle name="Обычный_15" xfId="9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view="pageBreakPreview" zoomScale="87" zoomScaleNormal="100" zoomScaleSheetLayoutView="87" workbookViewId="0">
      <selection activeCell="I66" sqref="I66"/>
    </sheetView>
  </sheetViews>
  <sheetFormatPr defaultColWidth="8.83203125" defaultRowHeight="12.75" x14ac:dyDescent="0.2"/>
  <cols>
    <col min="1" max="1" width="9.6640625" style="1" customWidth="1"/>
    <col min="2" max="2" width="14.6640625" style="1" customWidth="1"/>
    <col min="3" max="3" width="53.83203125" style="1" customWidth="1"/>
    <col min="4" max="4" width="8.6640625" style="1" customWidth="1"/>
    <col min="5" max="5" width="8.5" style="1" customWidth="1"/>
    <col min="6" max="8" width="18.33203125" style="1" customWidth="1"/>
    <col min="9" max="9" width="68" style="1" customWidth="1"/>
    <col min="10" max="16384" width="8.83203125" style="1"/>
  </cols>
  <sheetData>
    <row r="1" spans="1:9" ht="27" customHeight="1" x14ac:dyDescent="0.2">
      <c r="A1" s="65" t="s">
        <v>16</v>
      </c>
      <c r="B1" s="65"/>
      <c r="C1" s="65"/>
      <c r="D1" s="65"/>
      <c r="E1" s="65"/>
      <c r="F1" s="65"/>
      <c r="G1" s="65"/>
      <c r="H1" s="65"/>
      <c r="I1" s="65"/>
    </row>
    <row r="2" spans="1:9" ht="16.5" customHeight="1" x14ac:dyDescent="0.2">
      <c r="A2" s="67" t="s">
        <v>8</v>
      </c>
      <c r="B2" s="67" t="s">
        <v>9</v>
      </c>
      <c r="C2" s="67" t="s">
        <v>0</v>
      </c>
      <c r="D2" s="67" t="s">
        <v>1</v>
      </c>
      <c r="E2" s="67" t="s">
        <v>2</v>
      </c>
      <c r="F2" s="67" t="s">
        <v>14</v>
      </c>
      <c r="G2" s="67" t="s">
        <v>15</v>
      </c>
      <c r="H2" s="67" t="s">
        <v>17</v>
      </c>
      <c r="I2" s="67" t="s">
        <v>3</v>
      </c>
    </row>
    <row r="3" spans="1:9" ht="11.25" customHeight="1" x14ac:dyDescent="0.2">
      <c r="A3" s="67"/>
      <c r="B3" s="67"/>
      <c r="C3" s="67"/>
      <c r="D3" s="67"/>
      <c r="E3" s="67"/>
      <c r="F3" s="67"/>
      <c r="G3" s="67"/>
      <c r="H3" s="67"/>
      <c r="I3" s="67"/>
    </row>
    <row r="4" spans="1:9" ht="13.7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9" ht="25.9" customHeight="1" x14ac:dyDescent="0.2">
      <c r="A5" s="66" t="s">
        <v>21</v>
      </c>
      <c r="B5" s="66"/>
      <c r="C5" s="66"/>
      <c r="D5" s="66"/>
      <c r="E5" s="66"/>
      <c r="F5" s="66"/>
      <c r="G5" s="66"/>
      <c r="H5" s="66"/>
      <c r="I5" s="66"/>
    </row>
    <row r="6" spans="1:9" x14ac:dyDescent="0.2">
      <c r="A6" s="66" t="s">
        <v>10</v>
      </c>
      <c r="B6" s="66"/>
      <c r="C6" s="66"/>
      <c r="D6" s="66"/>
      <c r="E6" s="66"/>
      <c r="F6" s="66"/>
      <c r="G6" s="66"/>
      <c r="H6" s="66"/>
      <c r="I6" s="66"/>
    </row>
    <row r="7" spans="1:9" ht="39" customHeight="1" x14ac:dyDescent="0.2">
      <c r="A7" s="8">
        <v>900</v>
      </c>
      <c r="B7" s="3" t="s">
        <v>45</v>
      </c>
      <c r="C7" s="19" t="s">
        <v>46</v>
      </c>
      <c r="D7" s="3" t="s">
        <v>37</v>
      </c>
      <c r="E7" s="8">
        <v>120</v>
      </c>
      <c r="F7" s="4">
        <v>305192.02</v>
      </c>
      <c r="G7" s="4">
        <v>0</v>
      </c>
      <c r="H7" s="4">
        <v>0</v>
      </c>
      <c r="I7" s="10" t="s">
        <v>169</v>
      </c>
    </row>
    <row r="8" spans="1:9" ht="39" customHeight="1" x14ac:dyDescent="0.2">
      <c r="A8" s="37">
        <v>900</v>
      </c>
      <c r="B8" s="3" t="s">
        <v>45</v>
      </c>
      <c r="C8" s="19" t="s">
        <v>46</v>
      </c>
      <c r="D8" s="3" t="s">
        <v>37</v>
      </c>
      <c r="E8" s="37">
        <v>240</v>
      </c>
      <c r="F8" s="4">
        <v>1200</v>
      </c>
      <c r="G8" s="4">
        <v>0</v>
      </c>
      <c r="H8" s="4">
        <v>0</v>
      </c>
      <c r="I8" s="10" t="s">
        <v>170</v>
      </c>
    </row>
    <row r="9" spans="1:9" ht="27" customHeight="1" x14ac:dyDescent="0.2">
      <c r="A9" s="11">
        <v>900</v>
      </c>
      <c r="B9" s="3" t="s">
        <v>47</v>
      </c>
      <c r="C9" s="19" t="s">
        <v>48</v>
      </c>
      <c r="D9" s="3" t="s">
        <v>37</v>
      </c>
      <c r="E9" s="11">
        <v>120</v>
      </c>
      <c r="F9" s="4">
        <v>1929057.04</v>
      </c>
      <c r="G9" s="4">
        <v>0</v>
      </c>
      <c r="H9" s="4">
        <v>0</v>
      </c>
      <c r="I9" s="10" t="s">
        <v>171</v>
      </c>
    </row>
    <row r="10" spans="1:9" ht="27" customHeight="1" x14ac:dyDescent="0.2">
      <c r="A10" s="37">
        <v>900</v>
      </c>
      <c r="B10" s="23" t="s">
        <v>47</v>
      </c>
      <c r="C10" s="19" t="s">
        <v>48</v>
      </c>
      <c r="D10" s="3" t="s">
        <v>37</v>
      </c>
      <c r="E10" s="37">
        <v>240</v>
      </c>
      <c r="F10" s="4">
        <v>48012.43</v>
      </c>
      <c r="G10" s="4">
        <v>0</v>
      </c>
      <c r="H10" s="4">
        <v>0</v>
      </c>
      <c r="I10" s="10" t="s">
        <v>172</v>
      </c>
    </row>
    <row r="11" spans="1:9" ht="27" customHeight="1" x14ac:dyDescent="0.2">
      <c r="A11" s="37">
        <v>900</v>
      </c>
      <c r="B11" s="23" t="s">
        <v>47</v>
      </c>
      <c r="C11" s="19" t="s">
        <v>48</v>
      </c>
      <c r="D11" s="3" t="s">
        <v>37</v>
      </c>
      <c r="E11" s="37">
        <v>850</v>
      </c>
      <c r="F11" s="4">
        <v>-23603</v>
      </c>
      <c r="G11" s="4">
        <v>0</v>
      </c>
      <c r="H11" s="4">
        <v>0</v>
      </c>
      <c r="I11" s="10" t="s">
        <v>173</v>
      </c>
    </row>
    <row r="12" spans="1:9" ht="123.75" customHeight="1" x14ac:dyDescent="0.2">
      <c r="A12" s="37">
        <v>900</v>
      </c>
      <c r="B12" s="51" t="s">
        <v>174</v>
      </c>
      <c r="C12" s="52" t="s">
        <v>175</v>
      </c>
      <c r="D12" s="3" t="s">
        <v>37</v>
      </c>
      <c r="E12" s="37">
        <v>120</v>
      </c>
      <c r="F12" s="4">
        <v>-82125.27</v>
      </c>
      <c r="G12" s="4">
        <v>0</v>
      </c>
      <c r="H12" s="4">
        <v>0</v>
      </c>
      <c r="I12" s="10" t="s">
        <v>176</v>
      </c>
    </row>
    <row r="13" spans="1:9" ht="87" customHeight="1" x14ac:dyDescent="0.2">
      <c r="A13" s="37">
        <v>900</v>
      </c>
      <c r="B13" s="23" t="s">
        <v>174</v>
      </c>
      <c r="C13" s="19" t="s">
        <v>175</v>
      </c>
      <c r="D13" s="3" t="s">
        <v>37</v>
      </c>
      <c r="E13" s="37">
        <v>240</v>
      </c>
      <c r="F13" s="4">
        <v>82125.27</v>
      </c>
      <c r="G13" s="4">
        <v>0</v>
      </c>
      <c r="H13" s="4">
        <v>0</v>
      </c>
      <c r="I13" s="10" t="s">
        <v>177</v>
      </c>
    </row>
    <row r="14" spans="1:9" ht="111" customHeight="1" x14ac:dyDescent="0.2">
      <c r="A14" s="37">
        <v>900</v>
      </c>
      <c r="B14" s="23" t="s">
        <v>178</v>
      </c>
      <c r="C14" s="53" t="s">
        <v>179</v>
      </c>
      <c r="D14" s="3" t="s">
        <v>37</v>
      </c>
      <c r="E14" s="37">
        <v>120</v>
      </c>
      <c r="F14" s="4">
        <v>38187.39</v>
      </c>
      <c r="G14" s="4">
        <v>0</v>
      </c>
      <c r="H14" s="4">
        <v>0</v>
      </c>
      <c r="I14" s="10" t="s">
        <v>180</v>
      </c>
    </row>
    <row r="15" spans="1:9" ht="110.25" customHeight="1" x14ac:dyDescent="0.2">
      <c r="A15" s="37">
        <v>900</v>
      </c>
      <c r="B15" s="23" t="s">
        <v>178</v>
      </c>
      <c r="C15" s="53" t="s">
        <v>179</v>
      </c>
      <c r="D15" s="3" t="s">
        <v>37</v>
      </c>
      <c r="E15" s="37">
        <v>240</v>
      </c>
      <c r="F15" s="4">
        <v>-38187.39</v>
      </c>
      <c r="G15" s="4">
        <v>0</v>
      </c>
      <c r="H15" s="4">
        <v>0</v>
      </c>
      <c r="I15" s="10" t="s">
        <v>181</v>
      </c>
    </row>
    <row r="16" spans="1:9" ht="41.25" customHeight="1" x14ac:dyDescent="0.2">
      <c r="A16" s="37">
        <v>900</v>
      </c>
      <c r="B16" s="23" t="s">
        <v>183</v>
      </c>
      <c r="C16" s="19" t="s">
        <v>182</v>
      </c>
      <c r="D16" s="3" t="s">
        <v>37</v>
      </c>
      <c r="E16" s="37">
        <v>120</v>
      </c>
      <c r="F16" s="4">
        <v>68528.11</v>
      </c>
      <c r="G16" s="4">
        <v>0</v>
      </c>
      <c r="H16" s="4">
        <v>0</v>
      </c>
      <c r="I16" s="10" t="s">
        <v>184</v>
      </c>
    </row>
    <row r="17" spans="1:9" ht="39.75" customHeight="1" x14ac:dyDescent="0.2">
      <c r="A17" s="37">
        <v>900</v>
      </c>
      <c r="B17" s="23" t="s">
        <v>183</v>
      </c>
      <c r="C17" s="19" t="s">
        <v>182</v>
      </c>
      <c r="D17" s="3" t="s">
        <v>37</v>
      </c>
      <c r="E17" s="37">
        <v>240</v>
      </c>
      <c r="F17" s="4">
        <v>-68528.11</v>
      </c>
      <c r="G17" s="4">
        <v>0</v>
      </c>
      <c r="H17" s="4">
        <v>0</v>
      </c>
      <c r="I17" s="10" t="s">
        <v>185</v>
      </c>
    </row>
    <row r="18" spans="1:9" ht="39.75" customHeight="1" x14ac:dyDescent="0.2">
      <c r="A18" s="37">
        <v>900</v>
      </c>
      <c r="B18" s="23" t="s">
        <v>186</v>
      </c>
      <c r="C18" s="33" t="s">
        <v>187</v>
      </c>
      <c r="D18" s="3" t="s">
        <v>37</v>
      </c>
      <c r="E18" s="37">
        <v>120</v>
      </c>
      <c r="F18" s="4">
        <v>161638.5</v>
      </c>
      <c r="G18" s="4">
        <v>0</v>
      </c>
      <c r="H18" s="4">
        <v>0</v>
      </c>
      <c r="I18" s="10" t="s">
        <v>188</v>
      </c>
    </row>
    <row r="19" spans="1:9" ht="36" customHeight="1" x14ac:dyDescent="0.2">
      <c r="A19" s="37">
        <v>900</v>
      </c>
      <c r="B19" s="23" t="s">
        <v>186</v>
      </c>
      <c r="C19" s="33" t="s">
        <v>187</v>
      </c>
      <c r="D19" s="3" t="s">
        <v>37</v>
      </c>
      <c r="E19" s="37">
        <v>240</v>
      </c>
      <c r="F19" s="4">
        <v>-161638.5</v>
      </c>
      <c r="G19" s="4">
        <v>0</v>
      </c>
      <c r="H19" s="4">
        <v>0</v>
      </c>
      <c r="I19" s="10" t="s">
        <v>189</v>
      </c>
    </row>
    <row r="20" spans="1:9" ht="36" customHeight="1" x14ac:dyDescent="0.2">
      <c r="A20" s="37">
        <v>900</v>
      </c>
      <c r="B20" s="55" t="s">
        <v>191</v>
      </c>
      <c r="C20" s="54" t="s">
        <v>190</v>
      </c>
      <c r="D20" s="3" t="s">
        <v>37</v>
      </c>
      <c r="E20" s="37">
        <v>120</v>
      </c>
      <c r="F20" s="4">
        <v>1513.24</v>
      </c>
      <c r="G20" s="4">
        <v>0</v>
      </c>
      <c r="H20" s="4">
        <v>0</v>
      </c>
      <c r="I20" s="10" t="s">
        <v>192</v>
      </c>
    </row>
    <row r="21" spans="1:9" ht="36" customHeight="1" x14ac:dyDescent="0.2">
      <c r="A21" s="37">
        <v>900</v>
      </c>
      <c r="B21" s="55" t="s">
        <v>191</v>
      </c>
      <c r="C21" s="54" t="s">
        <v>190</v>
      </c>
      <c r="D21" s="3" t="s">
        <v>37</v>
      </c>
      <c r="E21" s="37">
        <v>240</v>
      </c>
      <c r="F21" s="4">
        <v>-1513.24</v>
      </c>
      <c r="G21" s="4">
        <v>0</v>
      </c>
      <c r="H21" s="4">
        <v>0</v>
      </c>
      <c r="I21" s="10" t="s">
        <v>193</v>
      </c>
    </row>
    <row r="22" spans="1:9" ht="30" customHeight="1" x14ac:dyDescent="0.2">
      <c r="A22" s="37">
        <v>900</v>
      </c>
      <c r="B22" s="23" t="s">
        <v>194</v>
      </c>
      <c r="C22" s="9" t="s">
        <v>195</v>
      </c>
      <c r="D22" s="3" t="s">
        <v>37</v>
      </c>
      <c r="E22" s="37">
        <v>240</v>
      </c>
      <c r="F22" s="4">
        <v>27482</v>
      </c>
      <c r="G22" s="4">
        <v>0</v>
      </c>
      <c r="H22" s="4">
        <v>0</v>
      </c>
      <c r="I22" s="10" t="s">
        <v>196</v>
      </c>
    </row>
    <row r="23" spans="1:9" ht="28.5" customHeight="1" x14ac:dyDescent="0.2">
      <c r="A23" s="37">
        <v>900</v>
      </c>
      <c r="B23" s="23" t="s">
        <v>197</v>
      </c>
      <c r="C23" s="19" t="s">
        <v>198</v>
      </c>
      <c r="D23" s="3" t="s">
        <v>39</v>
      </c>
      <c r="E23" s="37">
        <v>240</v>
      </c>
      <c r="F23" s="4">
        <v>-14.96</v>
      </c>
      <c r="G23" s="4">
        <v>0</v>
      </c>
      <c r="H23" s="4">
        <v>0</v>
      </c>
      <c r="I23" s="10" t="s">
        <v>205</v>
      </c>
    </row>
    <row r="24" spans="1:9" ht="30" customHeight="1" x14ac:dyDescent="0.2">
      <c r="A24" s="37">
        <v>900</v>
      </c>
      <c r="B24" s="23" t="s">
        <v>199</v>
      </c>
      <c r="C24" s="19" t="s">
        <v>200</v>
      </c>
      <c r="D24" s="3" t="s">
        <v>39</v>
      </c>
      <c r="E24" s="37">
        <v>610</v>
      </c>
      <c r="F24" s="4">
        <v>-138742.5</v>
      </c>
      <c r="G24" s="4">
        <v>0</v>
      </c>
      <c r="H24" s="4">
        <v>0</v>
      </c>
      <c r="I24" s="10" t="s">
        <v>307</v>
      </c>
    </row>
    <row r="25" spans="1:9" ht="26.25" customHeight="1" x14ac:dyDescent="0.2">
      <c r="A25" s="37">
        <v>900</v>
      </c>
      <c r="B25" s="23" t="s">
        <v>201</v>
      </c>
      <c r="C25" s="49" t="s">
        <v>202</v>
      </c>
      <c r="D25" s="3" t="s">
        <v>39</v>
      </c>
      <c r="E25" s="37">
        <v>610</v>
      </c>
      <c r="F25" s="4">
        <v>61245</v>
      </c>
      <c r="G25" s="4">
        <v>0</v>
      </c>
      <c r="H25" s="4">
        <v>0</v>
      </c>
      <c r="I25" s="10" t="s">
        <v>308</v>
      </c>
    </row>
    <row r="26" spans="1:9" ht="36" customHeight="1" x14ac:dyDescent="0.2">
      <c r="A26" s="37">
        <v>900</v>
      </c>
      <c r="B26" s="23" t="s">
        <v>203</v>
      </c>
      <c r="C26" s="9" t="s">
        <v>204</v>
      </c>
      <c r="D26" s="3" t="s">
        <v>39</v>
      </c>
      <c r="E26" s="37">
        <v>240</v>
      </c>
      <c r="F26" s="4">
        <v>505927.51</v>
      </c>
      <c r="G26" s="4">
        <v>0</v>
      </c>
      <c r="H26" s="4">
        <v>0</v>
      </c>
      <c r="I26" s="10" t="s">
        <v>309</v>
      </c>
    </row>
    <row r="27" spans="1:9" ht="28.5" customHeight="1" x14ac:dyDescent="0.2">
      <c r="A27" s="37">
        <v>900</v>
      </c>
      <c r="B27" s="39" t="s">
        <v>206</v>
      </c>
      <c r="C27" s="31" t="s">
        <v>104</v>
      </c>
      <c r="D27" s="3" t="s">
        <v>39</v>
      </c>
      <c r="E27" s="37">
        <v>240</v>
      </c>
      <c r="F27" s="4">
        <v>-100000</v>
      </c>
      <c r="G27" s="4">
        <v>0</v>
      </c>
      <c r="H27" s="4">
        <v>0</v>
      </c>
      <c r="I27" s="10" t="s">
        <v>310</v>
      </c>
    </row>
    <row r="28" spans="1:9" ht="28.5" customHeight="1" x14ac:dyDescent="0.2">
      <c r="A28" s="15">
        <v>900</v>
      </c>
      <c r="B28" s="23" t="s">
        <v>49</v>
      </c>
      <c r="C28" s="9" t="s">
        <v>50</v>
      </c>
      <c r="D28" s="3" t="s">
        <v>51</v>
      </c>
      <c r="E28" s="15">
        <v>110</v>
      </c>
      <c r="F28" s="4">
        <v>466480.99</v>
      </c>
      <c r="G28" s="4">
        <v>0</v>
      </c>
      <c r="H28" s="4">
        <v>0</v>
      </c>
      <c r="I28" s="10" t="s">
        <v>207</v>
      </c>
    </row>
    <row r="29" spans="1:9" ht="28.5" customHeight="1" x14ac:dyDescent="0.2">
      <c r="A29" s="37">
        <v>900</v>
      </c>
      <c r="B29" s="23" t="s">
        <v>49</v>
      </c>
      <c r="C29" s="50" t="s">
        <v>50</v>
      </c>
      <c r="D29" s="3" t="s">
        <v>51</v>
      </c>
      <c r="E29" s="37">
        <v>240</v>
      </c>
      <c r="F29" s="4">
        <v>-52692.56</v>
      </c>
      <c r="G29" s="4">
        <v>0</v>
      </c>
      <c r="H29" s="4">
        <v>0</v>
      </c>
      <c r="I29" s="10" t="s">
        <v>311</v>
      </c>
    </row>
    <row r="30" spans="1:9" ht="28.5" customHeight="1" x14ac:dyDescent="0.2">
      <c r="A30" s="37">
        <v>900</v>
      </c>
      <c r="B30" s="23" t="s">
        <v>49</v>
      </c>
      <c r="C30" s="50" t="s">
        <v>50</v>
      </c>
      <c r="D30" s="3" t="s">
        <v>51</v>
      </c>
      <c r="E30" s="37">
        <v>850</v>
      </c>
      <c r="F30" s="4">
        <v>97.78</v>
      </c>
      <c r="G30" s="4">
        <v>0</v>
      </c>
      <c r="H30" s="4">
        <v>0</v>
      </c>
      <c r="I30" s="10" t="s">
        <v>312</v>
      </c>
    </row>
    <row r="31" spans="1:9" ht="28.5" customHeight="1" x14ac:dyDescent="0.2">
      <c r="A31" s="37">
        <v>900</v>
      </c>
      <c r="B31" s="23" t="s">
        <v>208</v>
      </c>
      <c r="C31" s="9" t="s">
        <v>209</v>
      </c>
      <c r="D31" s="3" t="s">
        <v>51</v>
      </c>
      <c r="E31" s="37">
        <v>240</v>
      </c>
      <c r="F31" s="4">
        <v>7084</v>
      </c>
      <c r="G31" s="4">
        <v>0</v>
      </c>
      <c r="H31" s="4">
        <v>0</v>
      </c>
      <c r="I31" s="10" t="s">
        <v>313</v>
      </c>
    </row>
    <row r="32" spans="1:9" ht="28.5" customHeight="1" x14ac:dyDescent="0.2">
      <c r="A32" s="37">
        <v>900</v>
      </c>
      <c r="B32" s="23" t="s">
        <v>214</v>
      </c>
      <c r="C32" s="19" t="s">
        <v>213</v>
      </c>
      <c r="D32" s="3" t="s">
        <v>212</v>
      </c>
      <c r="E32" s="37">
        <v>240</v>
      </c>
      <c r="F32" s="4">
        <v>350</v>
      </c>
      <c r="G32" s="4">
        <v>0</v>
      </c>
      <c r="H32" s="4">
        <v>0</v>
      </c>
      <c r="I32" s="10" t="s">
        <v>314</v>
      </c>
    </row>
    <row r="33" spans="1:9" ht="28.5" customHeight="1" x14ac:dyDescent="0.2">
      <c r="A33" s="37">
        <v>900</v>
      </c>
      <c r="B33" s="23" t="s">
        <v>210</v>
      </c>
      <c r="C33" s="9" t="s">
        <v>211</v>
      </c>
      <c r="D33" s="3" t="s">
        <v>212</v>
      </c>
      <c r="E33" s="37">
        <v>240</v>
      </c>
      <c r="F33" s="4">
        <v>-49930</v>
      </c>
      <c r="G33" s="4">
        <v>0</v>
      </c>
      <c r="H33" s="4">
        <v>0</v>
      </c>
      <c r="I33" s="10" t="s">
        <v>215</v>
      </c>
    </row>
    <row r="34" spans="1:9" ht="28.5" customHeight="1" x14ac:dyDescent="0.2">
      <c r="A34" s="37">
        <v>900</v>
      </c>
      <c r="B34" s="23" t="s">
        <v>216</v>
      </c>
      <c r="C34" s="19" t="s">
        <v>217</v>
      </c>
      <c r="D34" s="3" t="s">
        <v>218</v>
      </c>
      <c r="E34" s="37">
        <v>240</v>
      </c>
      <c r="F34" s="4">
        <v>159855</v>
      </c>
      <c r="G34" s="4">
        <v>0</v>
      </c>
      <c r="H34" s="4">
        <v>0</v>
      </c>
      <c r="I34" s="10" t="s">
        <v>315</v>
      </c>
    </row>
    <row r="35" spans="1:9" ht="28.5" customHeight="1" x14ac:dyDescent="0.2">
      <c r="A35" s="37">
        <v>900</v>
      </c>
      <c r="B35" s="23" t="s">
        <v>219</v>
      </c>
      <c r="C35" s="9" t="s">
        <v>220</v>
      </c>
      <c r="D35" s="3" t="s">
        <v>221</v>
      </c>
      <c r="E35" s="37">
        <v>240</v>
      </c>
      <c r="F35" s="4">
        <v>-17426.38</v>
      </c>
      <c r="G35" s="4">
        <v>0</v>
      </c>
      <c r="H35" s="4">
        <v>0</v>
      </c>
      <c r="I35" s="10" t="s">
        <v>224</v>
      </c>
    </row>
    <row r="36" spans="1:9" ht="28.5" customHeight="1" x14ac:dyDescent="0.2">
      <c r="A36" s="37">
        <v>900</v>
      </c>
      <c r="B36" s="23" t="s">
        <v>222</v>
      </c>
      <c r="C36" s="9" t="s">
        <v>223</v>
      </c>
      <c r="D36" s="3" t="s">
        <v>221</v>
      </c>
      <c r="E36" s="37">
        <v>850</v>
      </c>
      <c r="F36" s="4">
        <v>-92672</v>
      </c>
      <c r="G36" s="4">
        <v>0</v>
      </c>
      <c r="H36" s="4">
        <v>0</v>
      </c>
      <c r="I36" s="10" t="s">
        <v>225</v>
      </c>
    </row>
    <row r="37" spans="1:9" ht="28.5" customHeight="1" x14ac:dyDescent="0.2">
      <c r="A37" s="37">
        <v>900</v>
      </c>
      <c r="B37" s="3" t="s">
        <v>226</v>
      </c>
      <c r="C37" s="9" t="s">
        <v>227</v>
      </c>
      <c r="D37" s="3" t="s">
        <v>228</v>
      </c>
      <c r="E37" s="37">
        <v>240</v>
      </c>
      <c r="F37" s="4">
        <v>454100</v>
      </c>
      <c r="G37" s="4">
        <v>0</v>
      </c>
      <c r="H37" s="4">
        <v>0</v>
      </c>
      <c r="I37" s="36" t="s">
        <v>229</v>
      </c>
    </row>
    <row r="38" spans="1:9" ht="28.5" customHeight="1" x14ac:dyDescent="0.2">
      <c r="A38" s="37">
        <v>900</v>
      </c>
      <c r="B38" s="39" t="s">
        <v>231</v>
      </c>
      <c r="C38" s="31" t="s">
        <v>230</v>
      </c>
      <c r="D38" s="3" t="s">
        <v>232</v>
      </c>
      <c r="E38" s="37">
        <v>240</v>
      </c>
      <c r="F38" s="4">
        <v>-100000</v>
      </c>
      <c r="G38" s="4">
        <v>0</v>
      </c>
      <c r="H38" s="4">
        <v>0</v>
      </c>
      <c r="I38" s="10" t="s">
        <v>233</v>
      </c>
    </row>
    <row r="39" spans="1:9" ht="37.5" customHeight="1" x14ac:dyDescent="0.2">
      <c r="A39" s="37">
        <v>900</v>
      </c>
      <c r="B39" s="23" t="s">
        <v>234</v>
      </c>
      <c r="C39" s="19" t="s">
        <v>235</v>
      </c>
      <c r="D39" s="3" t="s">
        <v>108</v>
      </c>
      <c r="E39" s="37">
        <v>240</v>
      </c>
      <c r="F39" s="4">
        <v>-0.63</v>
      </c>
      <c r="G39" s="4">
        <v>0</v>
      </c>
      <c r="H39" s="4">
        <v>0</v>
      </c>
      <c r="I39" s="10" t="s">
        <v>236</v>
      </c>
    </row>
    <row r="40" spans="1:9" ht="84.75" customHeight="1" x14ac:dyDescent="0.2">
      <c r="A40" s="37">
        <v>900</v>
      </c>
      <c r="B40" s="23" t="s">
        <v>237</v>
      </c>
      <c r="C40" s="19" t="s">
        <v>238</v>
      </c>
      <c r="D40" s="3" t="s">
        <v>108</v>
      </c>
      <c r="E40" s="37">
        <v>540</v>
      </c>
      <c r="F40" s="4">
        <v>-474.32</v>
      </c>
      <c r="G40" s="4">
        <v>0</v>
      </c>
      <c r="H40" s="4">
        <v>0</v>
      </c>
      <c r="I40" s="10" t="s">
        <v>239</v>
      </c>
    </row>
    <row r="41" spans="1:9" ht="32.25" customHeight="1" x14ac:dyDescent="0.2">
      <c r="A41" s="37">
        <v>900</v>
      </c>
      <c r="B41" s="23" t="s">
        <v>240</v>
      </c>
      <c r="C41" s="9" t="s">
        <v>241</v>
      </c>
      <c r="D41" s="3" t="s">
        <v>108</v>
      </c>
      <c r="E41" s="37">
        <v>240</v>
      </c>
      <c r="F41" s="4">
        <v>116810</v>
      </c>
      <c r="G41" s="4">
        <v>0</v>
      </c>
      <c r="H41" s="4">
        <v>0</v>
      </c>
      <c r="I41" s="36" t="s">
        <v>316</v>
      </c>
    </row>
    <row r="42" spans="1:9" ht="32.25" customHeight="1" x14ac:dyDescent="0.2">
      <c r="A42" s="37">
        <v>900</v>
      </c>
      <c r="B42" s="23" t="s">
        <v>242</v>
      </c>
      <c r="C42" s="9" t="s">
        <v>243</v>
      </c>
      <c r="D42" s="3" t="s">
        <v>24</v>
      </c>
      <c r="E42" s="37">
        <v>240</v>
      </c>
      <c r="F42" s="4">
        <v>-567791</v>
      </c>
      <c r="G42" s="4">
        <v>0</v>
      </c>
      <c r="H42" s="4">
        <v>0</v>
      </c>
      <c r="I42" s="56" t="s">
        <v>244</v>
      </c>
    </row>
    <row r="43" spans="1:9" ht="29.25" customHeight="1" x14ac:dyDescent="0.2">
      <c r="A43" s="37">
        <v>900</v>
      </c>
      <c r="B43" s="23" t="s">
        <v>242</v>
      </c>
      <c r="C43" s="9" t="s">
        <v>243</v>
      </c>
      <c r="D43" s="3" t="s">
        <v>24</v>
      </c>
      <c r="E43" s="37">
        <v>410</v>
      </c>
      <c r="F43" s="4">
        <v>574000</v>
      </c>
      <c r="G43" s="4">
        <v>0</v>
      </c>
      <c r="H43" s="4">
        <v>0</v>
      </c>
      <c r="I43" s="36" t="s">
        <v>245</v>
      </c>
    </row>
    <row r="44" spans="1:9" ht="29.25" customHeight="1" x14ac:dyDescent="0.2">
      <c r="A44" s="37">
        <v>900</v>
      </c>
      <c r="B44" s="23" t="s">
        <v>240</v>
      </c>
      <c r="C44" s="9" t="s">
        <v>241</v>
      </c>
      <c r="D44" s="3" t="s">
        <v>24</v>
      </c>
      <c r="E44" s="37">
        <v>240</v>
      </c>
      <c r="F44" s="4">
        <v>-72265.53</v>
      </c>
      <c r="G44" s="4">
        <v>0</v>
      </c>
      <c r="H44" s="4">
        <v>0</v>
      </c>
      <c r="I44" s="56" t="s">
        <v>246</v>
      </c>
    </row>
    <row r="45" spans="1:9" ht="62.25" customHeight="1" x14ac:dyDescent="0.2">
      <c r="A45" s="37">
        <v>900</v>
      </c>
      <c r="B45" s="39" t="s">
        <v>247</v>
      </c>
      <c r="C45" s="19" t="s">
        <v>248</v>
      </c>
      <c r="D45" s="3" t="s">
        <v>24</v>
      </c>
      <c r="E45" s="37">
        <v>540</v>
      </c>
      <c r="F45" s="4">
        <v>57253</v>
      </c>
      <c r="G45" s="4">
        <v>0</v>
      </c>
      <c r="H45" s="4">
        <v>0</v>
      </c>
      <c r="I45" s="36" t="s">
        <v>249</v>
      </c>
    </row>
    <row r="46" spans="1:9" ht="42" customHeight="1" x14ac:dyDescent="0.2">
      <c r="A46" s="14">
        <v>900</v>
      </c>
      <c r="B46" s="23" t="s">
        <v>52</v>
      </c>
      <c r="C46" s="29" t="s">
        <v>53</v>
      </c>
      <c r="D46" s="3" t="s">
        <v>24</v>
      </c>
      <c r="E46" s="14">
        <v>240</v>
      </c>
      <c r="F46" s="4">
        <v>560908.63</v>
      </c>
      <c r="G46" s="4">
        <v>0</v>
      </c>
      <c r="H46" s="4">
        <v>0</v>
      </c>
      <c r="I46" s="17" t="s">
        <v>54</v>
      </c>
    </row>
    <row r="47" spans="1:9" ht="24" customHeight="1" x14ac:dyDescent="0.2">
      <c r="A47" s="37">
        <v>900</v>
      </c>
      <c r="B47" s="23" t="s">
        <v>264</v>
      </c>
      <c r="C47" s="9" t="s">
        <v>265</v>
      </c>
      <c r="D47" s="3" t="s">
        <v>266</v>
      </c>
      <c r="E47" s="37">
        <v>240</v>
      </c>
      <c r="F47" s="4">
        <v>-1731000</v>
      </c>
      <c r="G47" s="4">
        <v>0</v>
      </c>
      <c r="H47" s="4">
        <v>0</v>
      </c>
      <c r="I47" s="56" t="s">
        <v>268</v>
      </c>
    </row>
    <row r="48" spans="1:9" ht="33.75" customHeight="1" x14ac:dyDescent="0.2">
      <c r="A48" s="37">
        <v>900</v>
      </c>
      <c r="B48" s="23" t="s">
        <v>264</v>
      </c>
      <c r="C48" s="9" t="s">
        <v>265</v>
      </c>
      <c r="D48" s="3" t="s">
        <v>266</v>
      </c>
      <c r="E48" s="37">
        <v>850</v>
      </c>
      <c r="F48" s="4">
        <v>60000</v>
      </c>
      <c r="G48" s="4">
        <v>0</v>
      </c>
      <c r="H48" s="4">
        <v>0</v>
      </c>
      <c r="I48" s="36" t="s">
        <v>267</v>
      </c>
    </row>
    <row r="49" spans="1:9" ht="30.75" customHeight="1" x14ac:dyDescent="0.2">
      <c r="A49" s="37">
        <v>900</v>
      </c>
      <c r="B49" s="39" t="s">
        <v>269</v>
      </c>
      <c r="C49" s="31" t="s">
        <v>270</v>
      </c>
      <c r="D49" s="3" t="s">
        <v>67</v>
      </c>
      <c r="E49" s="37">
        <v>410</v>
      </c>
      <c r="F49" s="4">
        <v>17056.68</v>
      </c>
      <c r="G49" s="4">
        <v>0</v>
      </c>
      <c r="H49" s="4">
        <v>0</v>
      </c>
      <c r="I49" s="36" t="s">
        <v>317</v>
      </c>
    </row>
    <row r="50" spans="1:9" ht="38.25" customHeight="1" x14ac:dyDescent="0.2">
      <c r="A50" s="15">
        <v>900</v>
      </c>
      <c r="B50" s="23" t="s">
        <v>25</v>
      </c>
      <c r="C50" s="9" t="s">
        <v>26</v>
      </c>
      <c r="D50" s="3" t="s">
        <v>27</v>
      </c>
      <c r="E50" s="15">
        <v>610</v>
      </c>
      <c r="F50" s="4">
        <v>794824.54</v>
      </c>
      <c r="G50" s="4">
        <v>0</v>
      </c>
      <c r="H50" s="4">
        <v>0</v>
      </c>
      <c r="I50" s="17" t="s">
        <v>271</v>
      </c>
    </row>
    <row r="51" spans="1:9" ht="72" customHeight="1" x14ac:dyDescent="0.2">
      <c r="A51" s="37">
        <v>900</v>
      </c>
      <c r="B51" s="23" t="s">
        <v>272</v>
      </c>
      <c r="C51" s="19" t="s">
        <v>273</v>
      </c>
      <c r="D51" s="3" t="s">
        <v>27</v>
      </c>
      <c r="E51" s="37">
        <v>320</v>
      </c>
      <c r="F51" s="4">
        <v>-4200</v>
      </c>
      <c r="G51" s="4">
        <v>0</v>
      </c>
      <c r="H51" s="4">
        <v>0</v>
      </c>
      <c r="I51" s="56" t="s">
        <v>274</v>
      </c>
    </row>
    <row r="52" spans="1:9" ht="76.5" customHeight="1" x14ac:dyDescent="0.2">
      <c r="A52" s="37">
        <v>900</v>
      </c>
      <c r="B52" s="23" t="s">
        <v>272</v>
      </c>
      <c r="C52" s="19" t="s">
        <v>273</v>
      </c>
      <c r="D52" s="3" t="s">
        <v>27</v>
      </c>
      <c r="E52" s="37">
        <v>610</v>
      </c>
      <c r="F52" s="4">
        <v>-8000</v>
      </c>
      <c r="G52" s="4">
        <v>0</v>
      </c>
      <c r="H52" s="4">
        <v>0</v>
      </c>
      <c r="I52" s="56" t="s">
        <v>275</v>
      </c>
    </row>
    <row r="53" spans="1:9" ht="27.75" customHeight="1" x14ac:dyDescent="0.2">
      <c r="A53" s="37">
        <v>900</v>
      </c>
      <c r="B53" s="23" t="s">
        <v>276</v>
      </c>
      <c r="C53" s="34" t="s">
        <v>277</v>
      </c>
      <c r="D53" s="3" t="s">
        <v>79</v>
      </c>
      <c r="E53" s="37">
        <v>110</v>
      </c>
      <c r="F53" s="4">
        <v>-15000</v>
      </c>
      <c r="G53" s="4">
        <v>0</v>
      </c>
      <c r="H53" s="4">
        <v>0</v>
      </c>
      <c r="I53" s="56" t="s">
        <v>278</v>
      </c>
    </row>
    <row r="54" spans="1:9" ht="33.75" customHeight="1" x14ac:dyDescent="0.2">
      <c r="A54" s="37">
        <v>900</v>
      </c>
      <c r="B54" s="23" t="s">
        <v>276</v>
      </c>
      <c r="C54" s="34" t="s">
        <v>277</v>
      </c>
      <c r="D54" s="3" t="s">
        <v>79</v>
      </c>
      <c r="E54" s="37">
        <v>240</v>
      </c>
      <c r="F54" s="4">
        <v>-9895</v>
      </c>
      <c r="G54" s="4">
        <v>0</v>
      </c>
      <c r="H54" s="4">
        <v>0</v>
      </c>
      <c r="I54" s="56" t="s">
        <v>279</v>
      </c>
    </row>
    <row r="55" spans="1:9" ht="33.75" customHeight="1" x14ac:dyDescent="0.2">
      <c r="A55" s="37">
        <v>900</v>
      </c>
      <c r="B55" s="23" t="s">
        <v>280</v>
      </c>
      <c r="C55" s="50" t="s">
        <v>281</v>
      </c>
      <c r="D55" s="3" t="s">
        <v>282</v>
      </c>
      <c r="E55" s="37">
        <v>310</v>
      </c>
      <c r="F55" s="4">
        <v>-12234</v>
      </c>
      <c r="G55" s="4">
        <v>0</v>
      </c>
      <c r="H55" s="4">
        <v>0</v>
      </c>
      <c r="I55" s="56" t="s">
        <v>283</v>
      </c>
    </row>
    <row r="56" spans="1:9" ht="53.25" customHeight="1" x14ac:dyDescent="0.2">
      <c r="A56" s="37">
        <v>900</v>
      </c>
      <c r="B56" s="3" t="s">
        <v>18</v>
      </c>
      <c r="C56" s="16" t="s">
        <v>19</v>
      </c>
      <c r="D56" s="3" t="s">
        <v>20</v>
      </c>
      <c r="E56" s="37">
        <v>320</v>
      </c>
      <c r="F56" s="4">
        <v>-1100000</v>
      </c>
      <c r="G56" s="4">
        <v>0</v>
      </c>
      <c r="H56" s="4">
        <v>0</v>
      </c>
      <c r="I56" s="17" t="s">
        <v>285</v>
      </c>
    </row>
    <row r="57" spans="1:9" ht="51" customHeight="1" x14ac:dyDescent="0.2">
      <c r="A57" s="14">
        <v>900</v>
      </c>
      <c r="B57" s="3" t="s">
        <v>18</v>
      </c>
      <c r="C57" s="16" t="s">
        <v>19</v>
      </c>
      <c r="D57" s="3" t="s">
        <v>20</v>
      </c>
      <c r="E57" s="14">
        <v>410</v>
      </c>
      <c r="F57" s="4">
        <v>-154682</v>
      </c>
      <c r="G57" s="4">
        <v>0</v>
      </c>
      <c r="H57" s="4">
        <v>0</v>
      </c>
      <c r="I57" s="17" t="s">
        <v>284</v>
      </c>
    </row>
    <row r="58" spans="1:9" ht="132" customHeight="1" x14ac:dyDescent="0.2">
      <c r="A58" s="12">
        <v>900</v>
      </c>
      <c r="B58" s="23" t="s">
        <v>55</v>
      </c>
      <c r="C58" s="30" t="s">
        <v>56</v>
      </c>
      <c r="D58" s="12">
        <v>1004</v>
      </c>
      <c r="E58" s="12">
        <v>310</v>
      </c>
      <c r="F58" s="4">
        <v>-590600</v>
      </c>
      <c r="G58" s="4">
        <v>0</v>
      </c>
      <c r="H58" s="4">
        <v>0</v>
      </c>
      <c r="I58" s="17" t="s">
        <v>57</v>
      </c>
    </row>
    <row r="59" spans="1:9" ht="39.75" customHeight="1" x14ac:dyDescent="0.2">
      <c r="A59" s="37">
        <v>900</v>
      </c>
      <c r="B59" s="46" t="s">
        <v>286</v>
      </c>
      <c r="C59" s="57" t="s">
        <v>287</v>
      </c>
      <c r="D59" s="37">
        <v>1101</v>
      </c>
      <c r="E59" s="37">
        <v>610</v>
      </c>
      <c r="F59" s="4">
        <v>-0.06</v>
      </c>
      <c r="G59" s="4">
        <v>0</v>
      </c>
      <c r="H59" s="4">
        <v>0</v>
      </c>
      <c r="I59" s="17" t="s">
        <v>318</v>
      </c>
    </row>
    <row r="60" spans="1:9" ht="30" customHeight="1" x14ac:dyDescent="0.2">
      <c r="A60" s="37">
        <v>900</v>
      </c>
      <c r="B60" s="23" t="s">
        <v>288</v>
      </c>
      <c r="C60" s="34" t="s">
        <v>289</v>
      </c>
      <c r="D60" s="3" t="s">
        <v>290</v>
      </c>
      <c r="E60" s="37">
        <v>110</v>
      </c>
      <c r="F60" s="4">
        <v>-70850</v>
      </c>
      <c r="G60" s="4">
        <v>0</v>
      </c>
      <c r="H60" s="4">
        <v>0</v>
      </c>
      <c r="I60" s="10" t="s">
        <v>291</v>
      </c>
    </row>
    <row r="61" spans="1:9" ht="30" customHeight="1" x14ac:dyDescent="0.2">
      <c r="A61" s="37">
        <v>900</v>
      </c>
      <c r="B61" s="23" t="s">
        <v>288</v>
      </c>
      <c r="C61" s="34" t="s">
        <v>289</v>
      </c>
      <c r="D61" s="3" t="s">
        <v>290</v>
      </c>
      <c r="E61" s="37">
        <v>240</v>
      </c>
      <c r="F61" s="4">
        <v>45316.86</v>
      </c>
      <c r="G61" s="4">
        <v>0</v>
      </c>
      <c r="H61" s="4">
        <v>0</v>
      </c>
      <c r="I61" s="10" t="s">
        <v>292</v>
      </c>
    </row>
    <row r="62" spans="1:9" ht="91.5" customHeight="1" x14ac:dyDescent="0.2">
      <c r="A62" s="37">
        <v>900</v>
      </c>
      <c r="B62" s="23" t="s">
        <v>293</v>
      </c>
      <c r="C62" s="19" t="s">
        <v>294</v>
      </c>
      <c r="D62" s="3" t="s">
        <v>290</v>
      </c>
      <c r="E62" s="37">
        <v>110</v>
      </c>
      <c r="F62" s="4">
        <v>-16950</v>
      </c>
      <c r="G62" s="4">
        <v>0</v>
      </c>
      <c r="H62" s="4">
        <v>0</v>
      </c>
      <c r="I62" s="10" t="s">
        <v>295</v>
      </c>
    </row>
    <row r="63" spans="1:9" ht="91.5" customHeight="1" x14ac:dyDescent="0.2">
      <c r="A63" s="37">
        <v>900</v>
      </c>
      <c r="B63" s="23" t="s">
        <v>293</v>
      </c>
      <c r="C63" s="19" t="s">
        <v>294</v>
      </c>
      <c r="D63" s="3" t="s">
        <v>290</v>
      </c>
      <c r="E63" s="37">
        <v>240</v>
      </c>
      <c r="F63" s="4">
        <v>16950</v>
      </c>
      <c r="G63" s="4">
        <v>0</v>
      </c>
      <c r="H63" s="4">
        <v>0</v>
      </c>
      <c r="I63" s="10" t="s">
        <v>296</v>
      </c>
    </row>
    <row r="64" spans="1:9" ht="45" customHeight="1" x14ac:dyDescent="0.2">
      <c r="A64" s="15">
        <v>900</v>
      </c>
      <c r="B64" s="23" t="s">
        <v>28</v>
      </c>
      <c r="C64" s="9" t="s">
        <v>29</v>
      </c>
      <c r="D64" s="15">
        <v>1103</v>
      </c>
      <c r="E64" s="15">
        <v>610</v>
      </c>
      <c r="F64" s="4">
        <v>732830.38</v>
      </c>
      <c r="G64" s="4">
        <v>0</v>
      </c>
      <c r="H64" s="4">
        <v>0</v>
      </c>
      <c r="I64" s="17" t="s">
        <v>319</v>
      </c>
    </row>
    <row r="65" spans="1:9" ht="28.5" customHeight="1" x14ac:dyDescent="0.2">
      <c r="A65" s="37">
        <v>900</v>
      </c>
      <c r="B65" s="23" t="s">
        <v>297</v>
      </c>
      <c r="C65" s="9" t="s">
        <v>151</v>
      </c>
      <c r="D65" s="3" t="s">
        <v>298</v>
      </c>
      <c r="E65" s="37">
        <v>610</v>
      </c>
      <c r="F65" s="4">
        <v>4000</v>
      </c>
      <c r="G65" s="4">
        <v>0</v>
      </c>
      <c r="H65" s="4">
        <v>0</v>
      </c>
      <c r="I65" s="10" t="s">
        <v>299</v>
      </c>
    </row>
    <row r="66" spans="1:9" ht="76.5" customHeight="1" x14ac:dyDescent="0.2">
      <c r="A66" s="45">
        <v>900</v>
      </c>
      <c r="B66" s="23" t="s">
        <v>272</v>
      </c>
      <c r="C66" s="19" t="s">
        <v>273</v>
      </c>
      <c r="D66" s="3" t="s">
        <v>298</v>
      </c>
      <c r="E66" s="37">
        <v>610</v>
      </c>
      <c r="F66" s="4">
        <v>-15100</v>
      </c>
      <c r="G66" s="4">
        <v>0</v>
      </c>
      <c r="H66" s="4">
        <v>0</v>
      </c>
      <c r="I66" s="10" t="s">
        <v>300</v>
      </c>
    </row>
    <row r="67" spans="1:9" ht="18" customHeight="1" x14ac:dyDescent="0.2">
      <c r="A67" s="62" t="s">
        <v>58</v>
      </c>
      <c r="B67" s="63"/>
      <c r="C67" s="64"/>
      <c r="D67" s="27"/>
      <c r="E67" s="27"/>
      <c r="F67" s="4"/>
      <c r="G67" s="4"/>
      <c r="H67" s="4"/>
      <c r="I67" s="28"/>
    </row>
    <row r="68" spans="1:9" ht="40.5" customHeight="1" x14ac:dyDescent="0.2">
      <c r="A68" s="27">
        <v>904</v>
      </c>
      <c r="B68" s="23" t="s">
        <v>59</v>
      </c>
      <c r="C68" s="9" t="s">
        <v>60</v>
      </c>
      <c r="D68" s="3" t="s">
        <v>39</v>
      </c>
      <c r="E68" s="27">
        <v>120</v>
      </c>
      <c r="F68" s="4">
        <v>135288.51</v>
      </c>
      <c r="G68" s="4">
        <v>0</v>
      </c>
      <c r="H68" s="4">
        <v>0</v>
      </c>
      <c r="I68" s="28" t="s">
        <v>301</v>
      </c>
    </row>
    <row r="69" spans="1:9" ht="53.25" customHeight="1" x14ac:dyDescent="0.2">
      <c r="A69" s="37">
        <v>904</v>
      </c>
      <c r="B69" s="3" t="s">
        <v>59</v>
      </c>
      <c r="C69" s="19" t="s">
        <v>302</v>
      </c>
      <c r="D69" s="3" t="s">
        <v>39</v>
      </c>
      <c r="E69" s="37">
        <v>240</v>
      </c>
      <c r="F69" s="4">
        <v>71170.63</v>
      </c>
      <c r="G69" s="4">
        <v>0</v>
      </c>
      <c r="H69" s="4">
        <v>0</v>
      </c>
      <c r="I69" s="36" t="s">
        <v>303</v>
      </c>
    </row>
    <row r="70" spans="1:9" ht="43.5" customHeight="1" x14ac:dyDescent="0.2">
      <c r="A70" s="37">
        <v>904</v>
      </c>
      <c r="B70" s="3" t="s">
        <v>304</v>
      </c>
      <c r="C70" s="9" t="s">
        <v>305</v>
      </c>
      <c r="D70" s="3" t="s">
        <v>39</v>
      </c>
      <c r="E70" s="37">
        <v>240</v>
      </c>
      <c r="F70" s="4">
        <v>427347.43</v>
      </c>
      <c r="G70" s="4">
        <v>0</v>
      </c>
      <c r="H70" s="4">
        <v>0</v>
      </c>
      <c r="I70" s="36" t="s">
        <v>306</v>
      </c>
    </row>
    <row r="71" spans="1:9" ht="13.15" customHeight="1" x14ac:dyDescent="0.2">
      <c r="A71" s="59" t="s">
        <v>4</v>
      </c>
      <c r="B71" s="60"/>
      <c r="C71" s="60"/>
      <c r="D71" s="60"/>
      <c r="E71" s="61"/>
      <c r="F71" s="5">
        <f>SUM(F7:F70)</f>
        <v>2635716.4900000007</v>
      </c>
      <c r="G71" s="5">
        <f>SUM(G7:G28)</f>
        <v>0</v>
      </c>
      <c r="H71" s="5">
        <f>SUM(H7:H28)</f>
        <v>0</v>
      </c>
      <c r="I71" s="6">
        <v>51</v>
      </c>
    </row>
    <row r="72" spans="1:9" ht="14.45" customHeight="1" x14ac:dyDescent="0.2">
      <c r="A72" s="58" t="s">
        <v>5</v>
      </c>
      <c r="B72" s="58"/>
      <c r="C72" s="58"/>
      <c r="D72" s="58"/>
      <c r="E72" s="58"/>
      <c r="F72" s="5">
        <f>F71</f>
        <v>2635716.4900000007</v>
      </c>
      <c r="G72" s="5">
        <f>G71</f>
        <v>0</v>
      </c>
      <c r="H72" s="5">
        <f>H71</f>
        <v>0</v>
      </c>
      <c r="I72" s="6" t="s">
        <v>7</v>
      </c>
    </row>
    <row r="73" spans="1:9" ht="16.149999999999999" customHeight="1" x14ac:dyDescent="0.2">
      <c r="A73" s="62" t="s">
        <v>22</v>
      </c>
      <c r="B73" s="63"/>
      <c r="C73" s="63"/>
      <c r="D73" s="63"/>
      <c r="E73" s="63"/>
      <c r="F73" s="63"/>
      <c r="G73" s="63"/>
      <c r="H73" s="63"/>
      <c r="I73" s="64"/>
    </row>
    <row r="74" spans="1:9" ht="16.149999999999999" customHeight="1" x14ac:dyDescent="0.2">
      <c r="A74" s="62" t="s">
        <v>61</v>
      </c>
      <c r="B74" s="63"/>
      <c r="C74" s="63"/>
      <c r="D74" s="63"/>
      <c r="E74" s="63"/>
      <c r="F74" s="63"/>
      <c r="G74" s="63"/>
      <c r="H74" s="63"/>
      <c r="I74" s="64"/>
    </row>
    <row r="75" spans="1:9" ht="29.25" customHeight="1" x14ac:dyDescent="0.2">
      <c r="A75" s="27">
        <v>900</v>
      </c>
      <c r="B75" s="23" t="s">
        <v>43</v>
      </c>
      <c r="C75" s="19" t="s">
        <v>62</v>
      </c>
      <c r="D75" s="3" t="s">
        <v>40</v>
      </c>
      <c r="E75" s="27">
        <v>110</v>
      </c>
      <c r="F75" s="4">
        <v>321280.61</v>
      </c>
      <c r="G75" s="4">
        <v>0</v>
      </c>
      <c r="H75" s="4">
        <v>0</v>
      </c>
      <c r="I75" s="10" t="s">
        <v>130</v>
      </c>
    </row>
    <row r="76" spans="1:9" ht="29.25" customHeight="1" x14ac:dyDescent="0.2">
      <c r="A76" s="37">
        <v>900</v>
      </c>
      <c r="B76" s="23" t="s">
        <v>43</v>
      </c>
      <c r="C76" s="19" t="s">
        <v>62</v>
      </c>
      <c r="D76" s="3" t="s">
        <v>40</v>
      </c>
      <c r="E76" s="37">
        <v>240</v>
      </c>
      <c r="F76" s="4">
        <v>294466.53999999998</v>
      </c>
      <c r="G76" s="4">
        <v>0</v>
      </c>
      <c r="H76" s="4">
        <v>0</v>
      </c>
      <c r="I76" s="10" t="s">
        <v>131</v>
      </c>
    </row>
    <row r="77" spans="1:9" ht="29.25" customHeight="1" x14ac:dyDescent="0.2">
      <c r="A77" s="37">
        <v>900</v>
      </c>
      <c r="B77" s="23" t="s">
        <v>43</v>
      </c>
      <c r="C77" s="19" t="s">
        <v>62</v>
      </c>
      <c r="D77" s="3" t="s">
        <v>40</v>
      </c>
      <c r="E77" s="37">
        <v>850</v>
      </c>
      <c r="F77" s="4">
        <v>1495.74</v>
      </c>
      <c r="G77" s="4">
        <v>0</v>
      </c>
      <c r="H77" s="4">
        <v>0</v>
      </c>
      <c r="I77" s="10" t="s">
        <v>132</v>
      </c>
    </row>
    <row r="78" spans="1:9" ht="14.45" customHeight="1" x14ac:dyDescent="0.2">
      <c r="A78" s="62" t="s">
        <v>12</v>
      </c>
      <c r="B78" s="63"/>
      <c r="C78" s="63"/>
      <c r="D78" s="63"/>
      <c r="E78" s="63"/>
      <c r="F78" s="63"/>
      <c r="G78" s="63"/>
      <c r="H78" s="63"/>
      <c r="I78" s="64"/>
    </row>
    <row r="79" spans="1:9" ht="156.75" customHeight="1" x14ac:dyDescent="0.2">
      <c r="A79" s="13">
        <v>905</v>
      </c>
      <c r="B79" s="23" t="s">
        <v>63</v>
      </c>
      <c r="C79" s="19" t="s">
        <v>64</v>
      </c>
      <c r="D79" s="3" t="s">
        <v>67</v>
      </c>
      <c r="E79" s="13">
        <v>610</v>
      </c>
      <c r="F79" s="4">
        <v>1812340.76</v>
      </c>
      <c r="G79" s="4">
        <v>0</v>
      </c>
      <c r="H79" s="4">
        <v>0</v>
      </c>
      <c r="I79" s="17" t="s">
        <v>141</v>
      </c>
    </row>
    <row r="80" spans="1:9" ht="45.75" customHeight="1" x14ac:dyDescent="0.2">
      <c r="A80" s="18">
        <v>905</v>
      </c>
      <c r="B80" s="23" t="s">
        <v>65</v>
      </c>
      <c r="C80" s="9" t="s">
        <v>66</v>
      </c>
      <c r="D80" s="3" t="s">
        <v>67</v>
      </c>
      <c r="E80" s="18">
        <v>610</v>
      </c>
      <c r="F80" s="4">
        <v>375485.88</v>
      </c>
      <c r="G80" s="4">
        <v>0</v>
      </c>
      <c r="H80" s="4">
        <v>0</v>
      </c>
      <c r="I80" s="17" t="s">
        <v>142</v>
      </c>
    </row>
    <row r="81" spans="1:9" ht="78" customHeight="1" x14ac:dyDescent="0.2">
      <c r="A81" s="37">
        <v>905</v>
      </c>
      <c r="B81" s="23" t="s">
        <v>133</v>
      </c>
      <c r="C81" s="19" t="s">
        <v>134</v>
      </c>
      <c r="D81" s="3" t="s">
        <v>67</v>
      </c>
      <c r="E81" s="37">
        <v>320</v>
      </c>
      <c r="F81" s="4">
        <v>11200</v>
      </c>
      <c r="G81" s="4">
        <v>0</v>
      </c>
      <c r="H81" s="4">
        <v>0</v>
      </c>
      <c r="I81" s="25" t="s">
        <v>143</v>
      </c>
    </row>
    <row r="82" spans="1:9" ht="74.25" customHeight="1" x14ac:dyDescent="0.2">
      <c r="A82" s="37">
        <v>905</v>
      </c>
      <c r="B82" s="23" t="s">
        <v>133</v>
      </c>
      <c r="C82" s="19" t="s">
        <v>134</v>
      </c>
      <c r="D82" s="3" t="s">
        <v>67</v>
      </c>
      <c r="E82" s="37">
        <v>610</v>
      </c>
      <c r="F82" s="4">
        <v>-124000</v>
      </c>
      <c r="G82" s="4">
        <v>0</v>
      </c>
      <c r="H82" s="4">
        <v>0</v>
      </c>
      <c r="I82" s="25" t="s">
        <v>144</v>
      </c>
    </row>
    <row r="83" spans="1:9" ht="25.5" customHeight="1" x14ac:dyDescent="0.2">
      <c r="A83" s="37">
        <v>905</v>
      </c>
      <c r="B83" s="23" t="s">
        <v>136</v>
      </c>
      <c r="C83" s="9" t="s">
        <v>135</v>
      </c>
      <c r="D83" s="3" t="s">
        <v>67</v>
      </c>
      <c r="E83" s="37">
        <v>610</v>
      </c>
      <c r="F83" s="4">
        <v>-10000</v>
      </c>
      <c r="G83" s="4">
        <v>0</v>
      </c>
      <c r="H83" s="4">
        <v>0</v>
      </c>
      <c r="I83" s="25" t="s">
        <v>145</v>
      </c>
    </row>
    <row r="84" spans="1:9" ht="48" customHeight="1" x14ac:dyDescent="0.2">
      <c r="A84" s="37">
        <v>905</v>
      </c>
      <c r="B84" s="23" t="s">
        <v>138</v>
      </c>
      <c r="C84" s="19" t="s">
        <v>137</v>
      </c>
      <c r="D84" s="3" t="s">
        <v>67</v>
      </c>
      <c r="E84" s="37">
        <v>610</v>
      </c>
      <c r="F84" s="4">
        <v>52776</v>
      </c>
      <c r="G84" s="4">
        <v>0</v>
      </c>
      <c r="H84" s="4">
        <v>0</v>
      </c>
      <c r="I84" s="25" t="s">
        <v>146</v>
      </c>
    </row>
    <row r="85" spans="1:9" ht="31.5" customHeight="1" x14ac:dyDescent="0.2">
      <c r="A85" s="37">
        <v>905</v>
      </c>
      <c r="B85" s="3" t="s">
        <v>139</v>
      </c>
      <c r="C85" s="34" t="s">
        <v>140</v>
      </c>
      <c r="D85" s="3" t="s">
        <v>67</v>
      </c>
      <c r="E85" s="37">
        <v>610</v>
      </c>
      <c r="F85" s="4">
        <v>880000</v>
      </c>
      <c r="G85" s="4">
        <v>0</v>
      </c>
      <c r="H85" s="4">
        <v>0</v>
      </c>
      <c r="I85" s="10" t="s">
        <v>257</v>
      </c>
    </row>
    <row r="86" spans="1:9" ht="52.5" customHeight="1" x14ac:dyDescent="0.2">
      <c r="A86" s="37">
        <v>905</v>
      </c>
      <c r="B86" s="23" t="s">
        <v>138</v>
      </c>
      <c r="C86" s="19" t="s">
        <v>137</v>
      </c>
      <c r="D86" s="3" t="s">
        <v>13</v>
      </c>
      <c r="E86" s="37">
        <v>610</v>
      </c>
      <c r="F86" s="4">
        <v>-50000</v>
      </c>
      <c r="G86" s="4">
        <v>0</v>
      </c>
      <c r="H86" s="4">
        <v>0</v>
      </c>
      <c r="I86" s="25" t="s">
        <v>147</v>
      </c>
    </row>
    <row r="87" spans="1:9" ht="60.75" customHeight="1" x14ac:dyDescent="0.2">
      <c r="A87" s="37">
        <v>905</v>
      </c>
      <c r="B87" s="23" t="s">
        <v>68</v>
      </c>
      <c r="C87" s="19" t="s">
        <v>69</v>
      </c>
      <c r="D87" s="3" t="s">
        <v>13</v>
      </c>
      <c r="E87" s="37">
        <v>610</v>
      </c>
      <c r="F87" s="4">
        <v>8512581.2400000002</v>
      </c>
      <c r="G87" s="4">
        <v>0</v>
      </c>
      <c r="H87" s="4">
        <v>0</v>
      </c>
      <c r="I87" s="17" t="s">
        <v>148</v>
      </c>
    </row>
    <row r="88" spans="1:9" ht="52.5" customHeight="1" x14ac:dyDescent="0.2">
      <c r="A88" s="27">
        <v>905</v>
      </c>
      <c r="B88" s="23" t="s">
        <v>70</v>
      </c>
      <c r="C88" s="31" t="s">
        <v>71</v>
      </c>
      <c r="D88" s="3" t="s">
        <v>13</v>
      </c>
      <c r="E88" s="27">
        <v>610</v>
      </c>
      <c r="F88" s="4">
        <v>384619.5</v>
      </c>
      <c r="G88" s="4">
        <v>0</v>
      </c>
      <c r="H88" s="4">
        <v>0</v>
      </c>
      <c r="I88" s="17" t="s">
        <v>149</v>
      </c>
    </row>
    <row r="89" spans="1:9" ht="31.5" customHeight="1" x14ac:dyDescent="0.2">
      <c r="A89" s="37">
        <v>905</v>
      </c>
      <c r="B89" s="23" t="s">
        <v>150</v>
      </c>
      <c r="C89" s="9" t="s">
        <v>151</v>
      </c>
      <c r="D89" s="3" t="s">
        <v>13</v>
      </c>
      <c r="E89" s="37">
        <v>610</v>
      </c>
      <c r="F89" s="4">
        <v>-46000</v>
      </c>
      <c r="G89" s="4">
        <v>0</v>
      </c>
      <c r="H89" s="4">
        <v>0</v>
      </c>
      <c r="I89" s="10" t="s">
        <v>152</v>
      </c>
    </row>
    <row r="90" spans="1:9" ht="78.75" customHeight="1" x14ac:dyDescent="0.2">
      <c r="A90" s="37">
        <v>905</v>
      </c>
      <c r="B90" s="23" t="s">
        <v>155</v>
      </c>
      <c r="C90" s="19" t="s">
        <v>134</v>
      </c>
      <c r="D90" s="3" t="s">
        <v>13</v>
      </c>
      <c r="E90" s="37">
        <v>320</v>
      </c>
      <c r="F90" s="4">
        <v>-160800</v>
      </c>
      <c r="G90" s="4">
        <v>0</v>
      </c>
      <c r="H90" s="4">
        <v>0</v>
      </c>
      <c r="I90" s="10" t="s">
        <v>156</v>
      </c>
    </row>
    <row r="91" spans="1:9" ht="75.75" customHeight="1" x14ac:dyDescent="0.2">
      <c r="A91" s="37">
        <v>905</v>
      </c>
      <c r="B91" s="23" t="s">
        <v>155</v>
      </c>
      <c r="C91" s="19" t="s">
        <v>134</v>
      </c>
      <c r="D91" s="3" t="s">
        <v>13</v>
      </c>
      <c r="E91" s="37">
        <v>610</v>
      </c>
      <c r="F91" s="4">
        <v>-169800</v>
      </c>
      <c r="G91" s="4">
        <v>0</v>
      </c>
      <c r="H91" s="4">
        <v>0</v>
      </c>
      <c r="I91" s="10" t="s">
        <v>157</v>
      </c>
    </row>
    <row r="92" spans="1:9" ht="32.25" customHeight="1" x14ac:dyDescent="0.2">
      <c r="A92" s="37">
        <v>905</v>
      </c>
      <c r="B92" s="23" t="s">
        <v>136</v>
      </c>
      <c r="C92" s="9" t="s">
        <v>135</v>
      </c>
      <c r="D92" s="3" t="s">
        <v>13</v>
      </c>
      <c r="E92" s="37">
        <v>610</v>
      </c>
      <c r="F92" s="4">
        <v>11537.8</v>
      </c>
      <c r="G92" s="4">
        <v>0</v>
      </c>
      <c r="H92" s="4">
        <v>0</v>
      </c>
      <c r="I92" s="10" t="s">
        <v>158</v>
      </c>
    </row>
    <row r="93" spans="1:9" ht="52.5" customHeight="1" x14ac:dyDescent="0.2">
      <c r="A93" s="27">
        <v>905</v>
      </c>
      <c r="B93" s="23" t="s">
        <v>72</v>
      </c>
      <c r="C93" s="9" t="s">
        <v>73</v>
      </c>
      <c r="D93" s="3" t="s">
        <v>13</v>
      </c>
      <c r="E93" s="27">
        <v>610</v>
      </c>
      <c r="F93" s="4">
        <v>-1756558.1</v>
      </c>
      <c r="G93" s="4">
        <v>0</v>
      </c>
      <c r="H93" s="4">
        <v>0</v>
      </c>
      <c r="I93" s="17" t="s">
        <v>93</v>
      </c>
    </row>
    <row r="94" spans="1:9" ht="41.25" customHeight="1" x14ac:dyDescent="0.2">
      <c r="A94" s="35">
        <v>905</v>
      </c>
      <c r="B94" s="23" t="s">
        <v>94</v>
      </c>
      <c r="C94" s="19" t="s">
        <v>95</v>
      </c>
      <c r="D94" s="3" t="s">
        <v>13</v>
      </c>
      <c r="E94" s="35">
        <v>610</v>
      </c>
      <c r="F94" s="4">
        <v>-852000</v>
      </c>
      <c r="G94" s="4">
        <v>0</v>
      </c>
      <c r="H94" s="4">
        <v>0</v>
      </c>
      <c r="I94" s="17" t="s">
        <v>96</v>
      </c>
    </row>
    <row r="95" spans="1:9" ht="51.75" customHeight="1" x14ac:dyDescent="0.2">
      <c r="A95" s="35">
        <v>905</v>
      </c>
      <c r="B95" s="46" t="s">
        <v>97</v>
      </c>
      <c r="C95" s="38" t="s">
        <v>98</v>
      </c>
      <c r="D95" s="3" t="s">
        <v>13</v>
      </c>
      <c r="E95" s="35">
        <v>610</v>
      </c>
      <c r="F95" s="4">
        <v>-32500</v>
      </c>
      <c r="G95" s="4">
        <v>0</v>
      </c>
      <c r="H95" s="4">
        <v>0</v>
      </c>
      <c r="I95" s="17" t="s">
        <v>99</v>
      </c>
    </row>
    <row r="96" spans="1:9" ht="30" customHeight="1" x14ac:dyDescent="0.2">
      <c r="A96" s="37">
        <v>905</v>
      </c>
      <c r="B96" s="23" t="s">
        <v>139</v>
      </c>
      <c r="C96" s="34" t="s">
        <v>140</v>
      </c>
      <c r="D96" s="3" t="s">
        <v>13</v>
      </c>
      <c r="E96" s="37">
        <v>320</v>
      </c>
      <c r="F96" s="4">
        <v>15408</v>
      </c>
      <c r="G96" s="4">
        <v>0</v>
      </c>
      <c r="H96" s="4">
        <v>0</v>
      </c>
      <c r="I96" s="10" t="s">
        <v>153</v>
      </c>
    </row>
    <row r="97" spans="1:9" ht="30.75" customHeight="1" x14ac:dyDescent="0.2">
      <c r="A97" s="37">
        <v>905</v>
      </c>
      <c r="B97" s="23" t="s">
        <v>139</v>
      </c>
      <c r="C97" s="34" t="s">
        <v>140</v>
      </c>
      <c r="D97" s="3" t="s">
        <v>13</v>
      </c>
      <c r="E97" s="37">
        <v>610</v>
      </c>
      <c r="F97" s="4">
        <v>-290048.06</v>
      </c>
      <c r="G97" s="4">
        <v>0</v>
      </c>
      <c r="H97" s="4">
        <v>0</v>
      </c>
      <c r="I97" s="10" t="s">
        <v>154</v>
      </c>
    </row>
    <row r="98" spans="1:9" ht="54.75" customHeight="1" x14ac:dyDescent="0.2">
      <c r="A98" s="35">
        <v>905</v>
      </c>
      <c r="B98" s="46" t="s">
        <v>100</v>
      </c>
      <c r="C98" s="47" t="s">
        <v>101</v>
      </c>
      <c r="D98" s="3" t="s">
        <v>13</v>
      </c>
      <c r="E98" s="35">
        <v>610</v>
      </c>
      <c r="F98" s="4">
        <v>-516422.41</v>
      </c>
      <c r="G98" s="4">
        <v>0</v>
      </c>
      <c r="H98" s="4">
        <v>0</v>
      </c>
      <c r="I98" s="17" t="s">
        <v>102</v>
      </c>
    </row>
    <row r="99" spans="1:9" ht="37.5" customHeight="1" x14ac:dyDescent="0.2">
      <c r="A99" s="27">
        <v>905</v>
      </c>
      <c r="B99" s="39" t="s">
        <v>74</v>
      </c>
      <c r="C99" s="32" t="s">
        <v>75</v>
      </c>
      <c r="D99" s="3" t="s">
        <v>13</v>
      </c>
      <c r="E99" s="27">
        <v>610</v>
      </c>
      <c r="F99" s="4">
        <v>1049836.08</v>
      </c>
      <c r="G99" s="4">
        <v>0</v>
      </c>
      <c r="H99" s="4">
        <v>0</v>
      </c>
      <c r="I99" s="17" t="s">
        <v>76</v>
      </c>
    </row>
    <row r="100" spans="1:9" ht="39" customHeight="1" x14ac:dyDescent="0.2">
      <c r="A100" s="37">
        <v>905</v>
      </c>
      <c r="B100" s="23" t="s">
        <v>160</v>
      </c>
      <c r="C100" s="19" t="s">
        <v>159</v>
      </c>
      <c r="D100" s="3" t="s">
        <v>13</v>
      </c>
      <c r="E100" s="37">
        <v>610</v>
      </c>
      <c r="F100" s="4">
        <v>-341792.78</v>
      </c>
      <c r="G100" s="4">
        <v>0</v>
      </c>
      <c r="H100" s="4">
        <v>0</v>
      </c>
      <c r="I100" s="10" t="s">
        <v>258</v>
      </c>
    </row>
    <row r="101" spans="1:9" ht="39" customHeight="1" x14ac:dyDescent="0.2">
      <c r="A101" s="37">
        <v>905</v>
      </c>
      <c r="B101" s="23" t="s">
        <v>161</v>
      </c>
      <c r="C101" s="19" t="s">
        <v>159</v>
      </c>
      <c r="D101" s="3" t="s">
        <v>13</v>
      </c>
      <c r="E101" s="37">
        <v>610</v>
      </c>
      <c r="F101" s="4">
        <v>334887.88</v>
      </c>
      <c r="G101" s="4">
        <v>0</v>
      </c>
      <c r="H101" s="4">
        <v>0</v>
      </c>
      <c r="I101" s="10" t="s">
        <v>162</v>
      </c>
    </row>
    <row r="102" spans="1:9" ht="37.5" customHeight="1" x14ac:dyDescent="0.2">
      <c r="A102" s="27">
        <v>905</v>
      </c>
      <c r="B102" s="44" t="s">
        <v>77</v>
      </c>
      <c r="C102" s="29" t="s">
        <v>78</v>
      </c>
      <c r="D102" s="3" t="s">
        <v>79</v>
      </c>
      <c r="E102" s="27">
        <v>610</v>
      </c>
      <c r="F102" s="4">
        <v>-296370</v>
      </c>
      <c r="G102" s="4">
        <v>0</v>
      </c>
      <c r="H102" s="4">
        <v>0</v>
      </c>
      <c r="I102" s="17" t="s">
        <v>80</v>
      </c>
    </row>
    <row r="103" spans="1:9" ht="25.5" customHeight="1" x14ac:dyDescent="0.2">
      <c r="A103" s="27">
        <v>905</v>
      </c>
      <c r="B103" s="23" t="s">
        <v>81</v>
      </c>
      <c r="C103" s="9" t="s">
        <v>48</v>
      </c>
      <c r="D103" s="3" t="s">
        <v>40</v>
      </c>
      <c r="E103" s="27">
        <v>120</v>
      </c>
      <c r="F103" s="4">
        <v>334310.32</v>
      </c>
      <c r="G103" s="4">
        <v>0</v>
      </c>
      <c r="H103" s="4">
        <v>0</v>
      </c>
      <c r="I103" s="17" t="s">
        <v>163</v>
      </c>
    </row>
    <row r="104" spans="1:9" ht="37.9" customHeight="1" x14ac:dyDescent="0.2">
      <c r="A104" s="26">
        <v>905</v>
      </c>
      <c r="B104" s="48" t="s">
        <v>43</v>
      </c>
      <c r="C104" s="19" t="s">
        <v>44</v>
      </c>
      <c r="D104" s="3" t="s">
        <v>40</v>
      </c>
      <c r="E104" s="26">
        <v>110</v>
      </c>
      <c r="F104" s="4">
        <v>238739.61</v>
      </c>
      <c r="G104" s="4">
        <v>0</v>
      </c>
      <c r="H104" s="4">
        <v>0</v>
      </c>
      <c r="I104" s="17" t="s">
        <v>164</v>
      </c>
    </row>
    <row r="105" spans="1:9" ht="28.5" customHeight="1" x14ac:dyDescent="0.2">
      <c r="A105" s="37">
        <v>905</v>
      </c>
      <c r="B105" s="3" t="s">
        <v>43</v>
      </c>
      <c r="C105" s="9" t="s">
        <v>62</v>
      </c>
      <c r="D105" s="3" t="s">
        <v>40</v>
      </c>
      <c r="E105" s="37">
        <v>240</v>
      </c>
      <c r="F105" s="4">
        <v>83524.14</v>
      </c>
      <c r="G105" s="4">
        <v>0</v>
      </c>
      <c r="H105" s="4">
        <v>0</v>
      </c>
      <c r="I105" s="25" t="s">
        <v>259</v>
      </c>
    </row>
    <row r="106" spans="1:9" ht="29.25" customHeight="1" x14ac:dyDescent="0.2">
      <c r="A106" s="37">
        <v>905</v>
      </c>
      <c r="B106" s="3" t="s">
        <v>165</v>
      </c>
      <c r="C106" s="34" t="s">
        <v>166</v>
      </c>
      <c r="D106" s="3" t="s">
        <v>40</v>
      </c>
      <c r="E106" s="37">
        <v>110</v>
      </c>
      <c r="F106" s="4">
        <v>-3270</v>
      </c>
      <c r="G106" s="4">
        <v>0</v>
      </c>
      <c r="H106" s="4">
        <v>0</v>
      </c>
      <c r="I106" s="25" t="s">
        <v>260</v>
      </c>
    </row>
    <row r="107" spans="1:9" ht="30" customHeight="1" x14ac:dyDescent="0.2">
      <c r="A107" s="37">
        <v>905</v>
      </c>
      <c r="B107" s="3" t="s">
        <v>165</v>
      </c>
      <c r="C107" s="34" t="s">
        <v>166</v>
      </c>
      <c r="D107" s="3" t="s">
        <v>40</v>
      </c>
      <c r="E107" s="37">
        <v>240</v>
      </c>
      <c r="F107" s="4">
        <v>-28490.22</v>
      </c>
      <c r="G107" s="4">
        <v>0</v>
      </c>
      <c r="H107" s="4">
        <v>0</v>
      </c>
      <c r="I107" s="25" t="s">
        <v>261</v>
      </c>
    </row>
    <row r="108" spans="1:9" ht="30" customHeight="1" x14ac:dyDescent="0.2">
      <c r="A108" s="37">
        <v>905</v>
      </c>
      <c r="B108" s="3" t="s">
        <v>167</v>
      </c>
      <c r="C108" s="50" t="s">
        <v>168</v>
      </c>
      <c r="D108" s="3" t="s">
        <v>40</v>
      </c>
      <c r="E108" s="37">
        <v>610</v>
      </c>
      <c r="F108" s="4">
        <v>-115714.13</v>
      </c>
      <c r="G108" s="4">
        <v>0</v>
      </c>
      <c r="H108" s="4">
        <v>0</v>
      </c>
      <c r="I108" s="25" t="s">
        <v>262</v>
      </c>
    </row>
    <row r="109" spans="1:9" ht="73.5" customHeight="1" x14ac:dyDescent="0.2">
      <c r="A109" s="37">
        <v>905</v>
      </c>
      <c r="B109" s="23" t="s">
        <v>155</v>
      </c>
      <c r="C109" s="19" t="s">
        <v>134</v>
      </c>
      <c r="D109" s="3" t="s">
        <v>40</v>
      </c>
      <c r="E109" s="37">
        <v>610</v>
      </c>
      <c r="F109" s="4">
        <v>-12000</v>
      </c>
      <c r="G109" s="4">
        <v>0</v>
      </c>
      <c r="H109" s="4">
        <v>0</v>
      </c>
      <c r="I109" s="25" t="s">
        <v>263</v>
      </c>
    </row>
    <row r="110" spans="1:9" ht="37.9" customHeight="1" x14ac:dyDescent="0.2">
      <c r="A110" s="27">
        <v>905</v>
      </c>
      <c r="B110" s="44" t="s">
        <v>82</v>
      </c>
      <c r="C110" s="29" t="s">
        <v>83</v>
      </c>
      <c r="D110" s="3" t="s">
        <v>20</v>
      </c>
      <c r="E110" s="27">
        <v>320</v>
      </c>
      <c r="F110" s="4">
        <v>-690000</v>
      </c>
      <c r="G110" s="4">
        <v>0</v>
      </c>
      <c r="H110" s="4">
        <v>0</v>
      </c>
      <c r="I110" s="17" t="s">
        <v>84</v>
      </c>
    </row>
    <row r="111" spans="1:9" x14ac:dyDescent="0.2">
      <c r="A111" s="58" t="s">
        <v>4</v>
      </c>
      <c r="B111" s="58"/>
      <c r="C111" s="58"/>
      <c r="D111" s="58"/>
      <c r="E111" s="58"/>
      <c r="F111" s="5">
        <f>SUM(F75:F110)</f>
        <v>9218724.4000000004</v>
      </c>
      <c r="G111" s="5">
        <f>SUM(G78:G80)</f>
        <v>0</v>
      </c>
      <c r="H111" s="5">
        <f>SUM(H78:H80)</f>
        <v>0</v>
      </c>
      <c r="I111" s="6" t="s">
        <v>7</v>
      </c>
    </row>
    <row r="112" spans="1:9" ht="14.45" customHeight="1" x14ac:dyDescent="0.2">
      <c r="A112" s="58" t="s">
        <v>5</v>
      </c>
      <c r="B112" s="58"/>
      <c r="C112" s="58"/>
      <c r="D112" s="58"/>
      <c r="E112" s="58"/>
      <c r="F112" s="5">
        <f t="shared" ref="F112:H112" si="0">F111</f>
        <v>9218724.4000000004</v>
      </c>
      <c r="G112" s="5">
        <f t="shared" si="0"/>
        <v>0</v>
      </c>
      <c r="H112" s="5">
        <f t="shared" si="0"/>
        <v>0</v>
      </c>
      <c r="I112" s="6" t="s">
        <v>7</v>
      </c>
    </row>
    <row r="113" spans="1:9" ht="25.9" customHeight="1" x14ac:dyDescent="0.2">
      <c r="A113" s="68" t="s">
        <v>23</v>
      </c>
      <c r="B113" s="68"/>
      <c r="C113" s="68"/>
      <c r="D113" s="68"/>
      <c r="E113" s="68"/>
      <c r="F113" s="68"/>
      <c r="G113" s="68"/>
      <c r="H113" s="68"/>
      <c r="I113" s="68"/>
    </row>
    <row r="114" spans="1:9" x14ac:dyDescent="0.2">
      <c r="A114" s="68" t="s">
        <v>10</v>
      </c>
      <c r="B114" s="68"/>
      <c r="C114" s="68"/>
      <c r="D114" s="68"/>
      <c r="E114" s="68"/>
      <c r="F114" s="68"/>
      <c r="G114" s="68"/>
      <c r="H114" s="68"/>
      <c r="I114" s="68"/>
    </row>
    <row r="115" spans="1:9" ht="31.5" customHeight="1" x14ac:dyDescent="0.2">
      <c r="A115" s="2">
        <v>900</v>
      </c>
      <c r="B115" s="23" t="s">
        <v>30</v>
      </c>
      <c r="C115" s="9" t="s">
        <v>31</v>
      </c>
      <c r="D115" s="3" t="s">
        <v>11</v>
      </c>
      <c r="E115" s="2">
        <v>610</v>
      </c>
      <c r="F115" s="4">
        <v>1009386.23</v>
      </c>
      <c r="G115" s="4">
        <v>0</v>
      </c>
      <c r="H115" s="4">
        <v>0</v>
      </c>
      <c r="I115" s="17" t="s">
        <v>128</v>
      </c>
    </row>
    <row r="116" spans="1:9" ht="27.75" customHeight="1" x14ac:dyDescent="0.2">
      <c r="A116" s="13">
        <v>900</v>
      </c>
      <c r="B116" s="23" t="s">
        <v>32</v>
      </c>
      <c r="C116" s="9" t="s">
        <v>33</v>
      </c>
      <c r="D116" s="3" t="s">
        <v>11</v>
      </c>
      <c r="E116" s="13">
        <v>610</v>
      </c>
      <c r="F116" s="4">
        <v>-28144.46</v>
      </c>
      <c r="G116" s="4">
        <v>0</v>
      </c>
      <c r="H116" s="4">
        <v>0</v>
      </c>
      <c r="I116" s="25" t="s">
        <v>254</v>
      </c>
    </row>
    <row r="117" spans="1:9" ht="28.5" customHeight="1" x14ac:dyDescent="0.2">
      <c r="A117" s="18">
        <v>900</v>
      </c>
      <c r="B117" s="23" t="s">
        <v>34</v>
      </c>
      <c r="C117" s="20" t="s">
        <v>35</v>
      </c>
      <c r="D117" s="3" t="s">
        <v>11</v>
      </c>
      <c r="E117" s="18">
        <v>610</v>
      </c>
      <c r="F117" s="4">
        <v>1424885.55</v>
      </c>
      <c r="G117" s="4">
        <v>0</v>
      </c>
      <c r="H117" s="4">
        <v>0</v>
      </c>
      <c r="I117" s="17" t="s">
        <v>129</v>
      </c>
    </row>
    <row r="118" spans="1:9" ht="28.5" customHeight="1" x14ac:dyDescent="0.2">
      <c r="A118" s="37">
        <v>900</v>
      </c>
      <c r="B118" s="3" t="s">
        <v>126</v>
      </c>
      <c r="C118" s="36" t="s">
        <v>127</v>
      </c>
      <c r="D118" s="3" t="s">
        <v>11</v>
      </c>
      <c r="E118" s="37">
        <v>110</v>
      </c>
      <c r="F118" s="4">
        <v>-70000</v>
      </c>
      <c r="G118" s="4">
        <v>0</v>
      </c>
      <c r="H118" s="4">
        <v>0</v>
      </c>
      <c r="I118" s="25" t="s">
        <v>255</v>
      </c>
    </row>
    <row r="119" spans="1:9" ht="28.5" customHeight="1" x14ac:dyDescent="0.2">
      <c r="A119" s="37">
        <v>900</v>
      </c>
      <c r="B119" s="3" t="s">
        <v>126</v>
      </c>
      <c r="C119" s="36" t="s">
        <v>127</v>
      </c>
      <c r="D119" s="3" t="s">
        <v>11</v>
      </c>
      <c r="E119" s="37">
        <v>240</v>
      </c>
      <c r="F119" s="4">
        <v>122190.19</v>
      </c>
      <c r="G119" s="4">
        <v>0</v>
      </c>
      <c r="H119" s="4">
        <v>0</v>
      </c>
      <c r="I119" s="25" t="s">
        <v>256</v>
      </c>
    </row>
    <row r="120" spans="1:9" ht="60" customHeight="1" x14ac:dyDescent="0.2">
      <c r="A120" s="27">
        <v>900</v>
      </c>
      <c r="B120" s="44" t="s">
        <v>85</v>
      </c>
      <c r="C120" s="30" t="s">
        <v>86</v>
      </c>
      <c r="D120" s="3" t="s">
        <v>11</v>
      </c>
      <c r="E120" s="27">
        <v>610</v>
      </c>
      <c r="F120" s="4">
        <v>-26100</v>
      </c>
      <c r="G120" s="4">
        <v>0</v>
      </c>
      <c r="H120" s="4">
        <v>0</v>
      </c>
      <c r="I120" s="17" t="s">
        <v>87</v>
      </c>
    </row>
    <row r="121" spans="1:9" x14ac:dyDescent="0.2">
      <c r="A121" s="58" t="s">
        <v>4</v>
      </c>
      <c r="B121" s="58"/>
      <c r="C121" s="58"/>
      <c r="D121" s="58"/>
      <c r="E121" s="58"/>
      <c r="F121" s="5">
        <f>SUM(F115:F120)</f>
        <v>2432217.5100000002</v>
      </c>
      <c r="G121" s="5">
        <f>SUM(G115:G115)</f>
        <v>0</v>
      </c>
      <c r="H121" s="5">
        <f>SUM(H115:H115)</f>
        <v>0</v>
      </c>
      <c r="I121" s="6" t="s">
        <v>7</v>
      </c>
    </row>
    <row r="122" spans="1:9" ht="14.45" customHeight="1" x14ac:dyDescent="0.2">
      <c r="A122" s="59" t="s">
        <v>5</v>
      </c>
      <c r="B122" s="60"/>
      <c r="C122" s="60"/>
      <c r="D122" s="60"/>
      <c r="E122" s="61"/>
      <c r="F122" s="5">
        <f>F121</f>
        <v>2432217.5100000002</v>
      </c>
      <c r="G122" s="5">
        <f t="shared" ref="G122:H122" si="1">G121</f>
        <v>0</v>
      </c>
      <c r="H122" s="5">
        <f t="shared" si="1"/>
        <v>0</v>
      </c>
      <c r="I122" s="6" t="s">
        <v>7</v>
      </c>
    </row>
    <row r="123" spans="1:9" ht="18.75" customHeight="1" x14ac:dyDescent="0.2">
      <c r="A123" s="62" t="s">
        <v>42</v>
      </c>
      <c r="B123" s="63"/>
      <c r="C123" s="63"/>
      <c r="D123" s="63"/>
      <c r="E123" s="63"/>
      <c r="F123" s="63"/>
      <c r="G123" s="63"/>
      <c r="H123" s="64"/>
      <c r="I123" s="25"/>
    </row>
    <row r="124" spans="1:9" ht="14.45" customHeight="1" x14ac:dyDescent="0.2">
      <c r="A124" s="62" t="s">
        <v>41</v>
      </c>
      <c r="B124" s="63"/>
      <c r="C124" s="63"/>
      <c r="D124" s="63"/>
      <c r="E124" s="63"/>
      <c r="F124" s="63"/>
      <c r="G124" s="63"/>
      <c r="H124" s="64"/>
      <c r="I124" s="25"/>
    </row>
    <row r="125" spans="1:9" ht="33" customHeight="1" x14ac:dyDescent="0.2">
      <c r="A125" s="18">
        <v>902</v>
      </c>
      <c r="B125" s="23" t="s">
        <v>88</v>
      </c>
      <c r="C125" s="9" t="s">
        <v>48</v>
      </c>
      <c r="D125" s="3" t="s">
        <v>38</v>
      </c>
      <c r="E125" s="18">
        <v>120</v>
      </c>
      <c r="F125" s="4">
        <v>670518.54</v>
      </c>
      <c r="G125" s="4">
        <v>0</v>
      </c>
      <c r="H125" s="4">
        <v>0</v>
      </c>
      <c r="I125" s="17" t="s">
        <v>122</v>
      </c>
    </row>
    <row r="126" spans="1:9" ht="33" customHeight="1" x14ac:dyDescent="0.2">
      <c r="A126" s="37">
        <v>902</v>
      </c>
      <c r="B126" s="23" t="s">
        <v>88</v>
      </c>
      <c r="C126" s="41" t="s">
        <v>48</v>
      </c>
      <c r="D126" s="3" t="s">
        <v>38</v>
      </c>
      <c r="E126" s="37">
        <v>240</v>
      </c>
      <c r="F126" s="4">
        <v>34536.65</v>
      </c>
      <c r="G126" s="4">
        <v>0</v>
      </c>
      <c r="H126" s="4">
        <v>0</v>
      </c>
      <c r="I126" s="25" t="s">
        <v>251</v>
      </c>
    </row>
    <row r="127" spans="1:9" ht="33" customHeight="1" x14ac:dyDescent="0.2">
      <c r="A127" s="37">
        <v>902</v>
      </c>
      <c r="B127" s="23" t="s">
        <v>88</v>
      </c>
      <c r="C127" s="41" t="s">
        <v>48</v>
      </c>
      <c r="D127" s="3" t="s">
        <v>38</v>
      </c>
      <c r="E127" s="37">
        <v>850</v>
      </c>
      <c r="F127" s="4">
        <v>-1435.58</v>
      </c>
      <c r="G127" s="4">
        <v>0</v>
      </c>
      <c r="H127" s="4">
        <v>0</v>
      </c>
      <c r="I127" s="25" t="s">
        <v>252</v>
      </c>
    </row>
    <row r="128" spans="1:9" ht="33" customHeight="1" x14ac:dyDescent="0.2">
      <c r="A128" s="37">
        <v>902</v>
      </c>
      <c r="B128" s="23" t="s">
        <v>123</v>
      </c>
      <c r="C128" s="41" t="s">
        <v>124</v>
      </c>
      <c r="D128" s="3" t="s">
        <v>125</v>
      </c>
      <c r="E128" s="37">
        <v>540</v>
      </c>
      <c r="F128" s="4">
        <v>745000</v>
      </c>
      <c r="G128" s="4">
        <v>0</v>
      </c>
      <c r="H128" s="4">
        <v>0</v>
      </c>
      <c r="I128" s="25" t="s">
        <v>253</v>
      </c>
    </row>
    <row r="129" spans="1:9" ht="14.45" customHeight="1" x14ac:dyDescent="0.2">
      <c r="A129" s="58" t="s">
        <v>4</v>
      </c>
      <c r="B129" s="58"/>
      <c r="C129" s="58"/>
      <c r="D129" s="58"/>
      <c r="E129" s="58"/>
      <c r="F129" s="5">
        <f>SUM(F125:F128)</f>
        <v>1448619.61</v>
      </c>
      <c r="G129" s="5">
        <f>SUM(G123:G125)</f>
        <v>0</v>
      </c>
      <c r="H129" s="5">
        <f>SUM(H123:H125)</f>
        <v>0</v>
      </c>
      <c r="I129" s="6" t="s">
        <v>7</v>
      </c>
    </row>
    <row r="130" spans="1:9" ht="14.45" customHeight="1" x14ac:dyDescent="0.2">
      <c r="A130" s="59" t="s">
        <v>5</v>
      </c>
      <c r="B130" s="60"/>
      <c r="C130" s="60"/>
      <c r="D130" s="60"/>
      <c r="E130" s="61"/>
      <c r="F130" s="5">
        <f>F129</f>
        <v>1448619.61</v>
      </c>
      <c r="G130" s="5">
        <f>G129</f>
        <v>0</v>
      </c>
      <c r="H130" s="5">
        <f>H129</f>
        <v>0</v>
      </c>
      <c r="I130" s="6" t="s">
        <v>7</v>
      </c>
    </row>
    <row r="131" spans="1:9" ht="14.45" customHeight="1" x14ac:dyDescent="0.2">
      <c r="A131" s="62" t="s">
        <v>36</v>
      </c>
      <c r="B131" s="63"/>
      <c r="C131" s="63"/>
      <c r="D131" s="63"/>
      <c r="E131" s="63"/>
      <c r="F131" s="64"/>
      <c r="G131" s="21"/>
      <c r="H131" s="21"/>
      <c r="I131" s="22"/>
    </row>
    <row r="132" spans="1:9" ht="24" customHeight="1" x14ac:dyDescent="0.2">
      <c r="A132" s="37">
        <v>900</v>
      </c>
      <c r="B132" s="39" t="s">
        <v>103</v>
      </c>
      <c r="C132" s="40" t="s">
        <v>104</v>
      </c>
      <c r="D132" s="3" t="s">
        <v>105</v>
      </c>
      <c r="E132" s="24">
        <v>240</v>
      </c>
      <c r="F132" s="21">
        <v>88000</v>
      </c>
      <c r="G132" s="21">
        <v>0</v>
      </c>
      <c r="H132" s="21">
        <v>0</v>
      </c>
      <c r="I132" s="17" t="s">
        <v>120</v>
      </c>
    </row>
    <row r="133" spans="1:9" ht="27" customHeight="1" x14ac:dyDescent="0.2">
      <c r="A133" s="37">
        <v>900</v>
      </c>
      <c r="B133" s="23" t="s">
        <v>106</v>
      </c>
      <c r="C133" s="19" t="s">
        <v>107</v>
      </c>
      <c r="D133" s="3" t="s">
        <v>108</v>
      </c>
      <c r="E133" s="24">
        <v>240</v>
      </c>
      <c r="F133" s="21">
        <v>203161.79</v>
      </c>
      <c r="G133" s="21">
        <v>0</v>
      </c>
      <c r="H133" s="21">
        <v>0</v>
      </c>
      <c r="I133" s="17" t="s">
        <v>109</v>
      </c>
    </row>
    <row r="134" spans="1:9" ht="27" customHeight="1" x14ac:dyDescent="0.2">
      <c r="A134" s="37">
        <v>900</v>
      </c>
      <c r="B134" s="23" t="s">
        <v>106</v>
      </c>
      <c r="C134" s="19" t="s">
        <v>107</v>
      </c>
      <c r="D134" s="3" t="s">
        <v>108</v>
      </c>
      <c r="E134" s="24">
        <v>830</v>
      </c>
      <c r="F134" s="21">
        <v>18052.54</v>
      </c>
      <c r="G134" s="21">
        <v>0</v>
      </c>
      <c r="H134" s="21">
        <v>0</v>
      </c>
      <c r="I134" s="17" t="s">
        <v>250</v>
      </c>
    </row>
    <row r="135" spans="1:9" ht="36" customHeight="1" x14ac:dyDescent="0.2">
      <c r="A135" s="18">
        <v>901</v>
      </c>
      <c r="B135" s="23" t="s">
        <v>89</v>
      </c>
      <c r="C135" s="34" t="s">
        <v>48</v>
      </c>
      <c r="D135" s="3" t="s">
        <v>90</v>
      </c>
      <c r="E135" s="24">
        <v>120</v>
      </c>
      <c r="F135" s="21">
        <v>89970.22</v>
      </c>
      <c r="G135" s="21">
        <v>0</v>
      </c>
      <c r="H135" s="21">
        <v>0</v>
      </c>
      <c r="I135" s="17" t="s">
        <v>110</v>
      </c>
    </row>
    <row r="136" spans="1:9" ht="30" customHeight="1" x14ac:dyDescent="0.2">
      <c r="A136" s="37">
        <v>901</v>
      </c>
      <c r="B136" s="23" t="s">
        <v>89</v>
      </c>
      <c r="C136" s="34" t="s">
        <v>48</v>
      </c>
      <c r="D136" s="3" t="s">
        <v>90</v>
      </c>
      <c r="E136" s="24">
        <v>240</v>
      </c>
      <c r="F136" s="21">
        <v>32676.05</v>
      </c>
      <c r="G136" s="21">
        <v>0</v>
      </c>
      <c r="H136" s="21">
        <v>0</v>
      </c>
      <c r="I136" s="17" t="s">
        <v>111</v>
      </c>
    </row>
    <row r="137" spans="1:9" ht="30" customHeight="1" x14ac:dyDescent="0.2">
      <c r="A137" s="37">
        <v>901</v>
      </c>
      <c r="B137" s="23" t="s">
        <v>89</v>
      </c>
      <c r="C137" s="34" t="s">
        <v>48</v>
      </c>
      <c r="D137" s="3" t="s">
        <v>90</v>
      </c>
      <c r="E137" s="24">
        <v>850</v>
      </c>
      <c r="F137" s="21">
        <v>1.35</v>
      </c>
      <c r="G137" s="21">
        <v>0</v>
      </c>
      <c r="H137" s="21">
        <v>0</v>
      </c>
      <c r="I137" s="17" t="s">
        <v>112</v>
      </c>
    </row>
    <row r="138" spans="1:9" ht="24" customHeight="1" x14ac:dyDescent="0.2">
      <c r="A138" s="37">
        <v>902</v>
      </c>
      <c r="B138" s="23" t="s">
        <v>113</v>
      </c>
      <c r="C138" s="41" t="s">
        <v>114</v>
      </c>
      <c r="D138" s="3" t="s">
        <v>115</v>
      </c>
      <c r="E138" s="37">
        <v>320</v>
      </c>
      <c r="F138" s="4">
        <v>30000</v>
      </c>
      <c r="G138" s="4">
        <v>0</v>
      </c>
      <c r="H138" s="4">
        <v>0</v>
      </c>
      <c r="I138" s="42" t="s">
        <v>121</v>
      </c>
    </row>
    <row r="139" spans="1:9" ht="42.75" customHeight="1" x14ac:dyDescent="0.2">
      <c r="A139" s="18">
        <v>903</v>
      </c>
      <c r="B139" s="23" t="s">
        <v>91</v>
      </c>
      <c r="C139" s="33" t="s">
        <v>92</v>
      </c>
      <c r="D139" s="3" t="s">
        <v>38</v>
      </c>
      <c r="E139" s="24">
        <v>120</v>
      </c>
      <c r="F139" s="21">
        <v>198375.92</v>
      </c>
      <c r="G139" s="21">
        <v>0</v>
      </c>
      <c r="H139" s="21">
        <v>0</v>
      </c>
      <c r="I139" s="17" t="s">
        <v>116</v>
      </c>
    </row>
    <row r="140" spans="1:9" ht="25.5" customHeight="1" x14ac:dyDescent="0.2">
      <c r="A140" s="37">
        <v>903</v>
      </c>
      <c r="B140" s="23" t="s">
        <v>89</v>
      </c>
      <c r="C140" s="19" t="s">
        <v>117</v>
      </c>
      <c r="D140" s="3" t="s">
        <v>38</v>
      </c>
      <c r="E140" s="37">
        <v>240</v>
      </c>
      <c r="F140" s="43">
        <v>46.91</v>
      </c>
      <c r="G140" s="4">
        <v>0</v>
      </c>
      <c r="H140" s="4">
        <v>0</v>
      </c>
      <c r="I140" s="10" t="s">
        <v>118</v>
      </c>
    </row>
    <row r="141" spans="1:9" ht="29.25" customHeight="1" x14ac:dyDescent="0.2">
      <c r="A141" s="37">
        <v>903</v>
      </c>
      <c r="B141" s="23" t="s">
        <v>89</v>
      </c>
      <c r="C141" s="19" t="s">
        <v>117</v>
      </c>
      <c r="D141" s="3" t="s">
        <v>38</v>
      </c>
      <c r="E141" s="37">
        <v>850</v>
      </c>
      <c r="F141" s="43">
        <v>33.33</v>
      </c>
      <c r="G141" s="4">
        <v>0</v>
      </c>
      <c r="H141" s="4">
        <v>0</v>
      </c>
      <c r="I141" s="10" t="s">
        <v>119</v>
      </c>
    </row>
    <row r="142" spans="1:9" ht="15" customHeight="1" x14ac:dyDescent="0.2">
      <c r="A142" s="58" t="s">
        <v>4</v>
      </c>
      <c r="B142" s="58"/>
      <c r="C142" s="58"/>
      <c r="D142" s="58"/>
      <c r="E142" s="58"/>
      <c r="F142" s="5">
        <f>SUM(F132:F141)</f>
        <v>660318.11</v>
      </c>
      <c r="G142" s="5">
        <f>SUM(G131:G139)</f>
        <v>0</v>
      </c>
      <c r="H142" s="5">
        <f>SUM(H131:H139)</f>
        <v>0</v>
      </c>
      <c r="I142" s="6" t="s">
        <v>7</v>
      </c>
    </row>
    <row r="143" spans="1:9" ht="14.45" customHeight="1" x14ac:dyDescent="0.2">
      <c r="A143" s="59" t="s">
        <v>5</v>
      </c>
      <c r="B143" s="60"/>
      <c r="C143" s="60"/>
      <c r="D143" s="60"/>
      <c r="E143" s="61"/>
      <c r="F143" s="5">
        <f>F142</f>
        <v>660318.11</v>
      </c>
      <c r="G143" s="5">
        <f>G142</f>
        <v>0</v>
      </c>
      <c r="H143" s="5">
        <f>H142</f>
        <v>0</v>
      </c>
      <c r="I143" s="6" t="s">
        <v>7</v>
      </c>
    </row>
    <row r="144" spans="1:9" x14ac:dyDescent="0.2">
      <c r="A144" s="69" t="s">
        <v>6</v>
      </c>
      <c r="B144" s="70"/>
      <c r="C144" s="70"/>
      <c r="D144" s="70"/>
      <c r="E144" s="71"/>
      <c r="F144" s="7">
        <f>F72+F112+F122+F143+F130</f>
        <v>16395596.119999999</v>
      </c>
      <c r="G144" s="7">
        <f>G72+G112+G122</f>
        <v>0</v>
      </c>
      <c r="H144" s="7">
        <f>H72+H112+H122</f>
        <v>0</v>
      </c>
      <c r="I144" s="6" t="s">
        <v>7</v>
      </c>
    </row>
  </sheetData>
  <mergeCells count="32">
    <mergeCell ref="A144:E144"/>
    <mergeCell ref="F2:F4"/>
    <mergeCell ref="G2:G4"/>
    <mergeCell ref="H2:H4"/>
    <mergeCell ref="A72:E72"/>
    <mergeCell ref="A121:E121"/>
    <mergeCell ref="A122:E122"/>
    <mergeCell ref="C2:C4"/>
    <mergeCell ref="A113:I113"/>
    <mergeCell ref="D2:D4"/>
    <mergeCell ref="E2:E4"/>
    <mergeCell ref="A6:I6"/>
    <mergeCell ref="A71:E71"/>
    <mergeCell ref="A131:F131"/>
    <mergeCell ref="A142:E142"/>
    <mergeCell ref="A143:E143"/>
    <mergeCell ref="A129:E129"/>
    <mergeCell ref="A130:E130"/>
    <mergeCell ref="A123:H123"/>
    <mergeCell ref="A124:H124"/>
    <mergeCell ref="A1:I1"/>
    <mergeCell ref="A5:I5"/>
    <mergeCell ref="B2:B4"/>
    <mergeCell ref="A114:I114"/>
    <mergeCell ref="A73:I73"/>
    <mergeCell ref="A78:I78"/>
    <mergeCell ref="A111:E111"/>
    <mergeCell ref="A112:E112"/>
    <mergeCell ref="A2:A4"/>
    <mergeCell ref="I2:I4"/>
    <mergeCell ref="A67:C67"/>
    <mergeCell ref="A74:I74"/>
  </mergeCells>
  <phoneticPr fontId="0" type="noConversion"/>
  <printOptions horizontalCentered="1"/>
  <pageMargins left="0.39370078740157483" right="0.39370078740157483" top="0.47244094488188981" bottom="0.48" header="0.31496062992125984" footer="0.16"/>
  <pageSetup paperSize="9" scale="65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2020-06-08T07:50:27Z</cp:lastPrinted>
  <dcterms:created xsi:type="dcterms:W3CDTF">2006-09-16T00:00:00Z</dcterms:created>
  <dcterms:modified xsi:type="dcterms:W3CDTF">2025-01-08T13:46:56Z</dcterms:modified>
</cp:coreProperties>
</file>